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4" yWindow="213" windowWidth="15602" windowHeight="7964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Лист1!$A$14:$WVQ$161</definedName>
    <definedName name="_xlnm.Print_Titles" localSheetId="0">Лист1!$14:$14</definedName>
    <definedName name="_xlnm.Print_Area" localSheetId="0">Лист1!$A$1:$I$168</definedName>
  </definedNames>
  <calcPr calcId="145621"/>
</workbook>
</file>

<file path=xl/calcChain.xml><?xml version="1.0" encoding="utf-8"?>
<calcChain xmlns="http://schemas.openxmlformats.org/spreadsheetml/2006/main">
  <c r="I153" i="1" l="1"/>
  <c r="H138" i="1"/>
  <c r="G138" i="1"/>
  <c r="I115" i="1"/>
  <c r="I104" i="1"/>
  <c r="I83" i="1" l="1"/>
  <c r="H84" i="1" l="1"/>
  <c r="G84" i="1"/>
  <c r="H63" i="1"/>
  <c r="G63" i="1"/>
  <c r="I78" i="1"/>
  <c r="I77" i="1"/>
  <c r="I69" i="1"/>
  <c r="I68" i="1"/>
  <c r="H59" i="1"/>
  <c r="G59" i="1"/>
  <c r="H55" i="1"/>
  <c r="G55" i="1"/>
  <c r="I60" i="1"/>
  <c r="I57" i="1"/>
  <c r="H43" i="1"/>
  <c r="G43" i="1"/>
  <c r="I46" i="1"/>
  <c r="I19" i="1"/>
  <c r="H19" i="1"/>
  <c r="G19" i="1"/>
  <c r="I24" i="1"/>
  <c r="I101" i="1" l="1"/>
  <c r="G89" i="1" l="1"/>
  <c r="I152" i="1"/>
  <c r="H89" i="1"/>
  <c r="I151" i="1"/>
  <c r="F138" i="1" l="1"/>
  <c r="I149" i="1"/>
  <c r="I148" i="1"/>
  <c r="I150" i="1"/>
  <c r="I146" i="1"/>
  <c r="I145" i="1"/>
  <c r="F90" i="1"/>
  <c r="H90" i="1"/>
  <c r="G90" i="1"/>
  <c r="I93" i="1"/>
  <c r="F59" i="1"/>
  <c r="F89" i="1" l="1"/>
  <c r="F88" i="1" s="1"/>
  <c r="I61" i="1"/>
  <c r="I147" i="1" l="1"/>
  <c r="I144" i="1" l="1"/>
  <c r="I111" i="1" l="1"/>
  <c r="I103" i="1"/>
  <c r="I143" i="1" l="1"/>
  <c r="I105" i="1"/>
  <c r="I100" i="1" l="1"/>
  <c r="I142" i="1"/>
  <c r="I141" i="1"/>
  <c r="I135" i="1" l="1"/>
  <c r="I140" i="1"/>
  <c r="I97" i="1"/>
  <c r="I139" i="1"/>
  <c r="I102" i="1"/>
  <c r="I98" i="1"/>
  <c r="I138" i="1" l="1"/>
  <c r="F55" i="1"/>
  <c r="I58" i="1" l="1"/>
  <c r="I137" i="1" l="1"/>
  <c r="I136" i="1"/>
  <c r="I161" i="1"/>
  <c r="I160" i="1" l="1"/>
  <c r="I158" i="1"/>
  <c r="I157" i="1"/>
  <c r="I156" i="1"/>
  <c r="I155" i="1"/>
  <c r="I154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4" i="1"/>
  <c r="I113" i="1"/>
  <c r="I112" i="1"/>
  <c r="I110" i="1"/>
  <c r="I109" i="1"/>
  <c r="I108" i="1"/>
  <c r="I107" i="1"/>
  <c r="I106" i="1"/>
  <c r="I99" i="1"/>
  <c r="I96" i="1"/>
  <c r="I95" i="1"/>
  <c r="I94" i="1"/>
  <c r="I92" i="1"/>
  <c r="I91" i="1"/>
  <c r="I87" i="1"/>
  <c r="I86" i="1"/>
  <c r="I85" i="1"/>
  <c r="I82" i="1"/>
  <c r="I81" i="1"/>
  <c r="I80" i="1"/>
  <c r="I79" i="1"/>
  <c r="I76" i="1"/>
  <c r="I75" i="1"/>
  <c r="I74" i="1"/>
  <c r="I73" i="1"/>
  <c r="I72" i="1"/>
  <c r="I71" i="1"/>
  <c r="I70" i="1"/>
  <c r="I67" i="1"/>
  <c r="I66" i="1"/>
  <c r="I65" i="1"/>
  <c r="I64" i="1"/>
  <c r="I62" i="1"/>
  <c r="I56" i="1"/>
  <c r="I55" i="1"/>
  <c r="I54" i="1"/>
  <c r="I53" i="1"/>
  <c r="I52" i="1"/>
  <c r="I51" i="1"/>
  <c r="I50" i="1"/>
  <c r="I48" i="1"/>
  <c r="I47" i="1"/>
  <c r="I45" i="1"/>
  <c r="I44" i="1"/>
  <c r="I42" i="1"/>
  <c r="I41" i="1"/>
  <c r="I39" i="1"/>
  <c r="I37" i="1"/>
  <c r="I36" i="1"/>
  <c r="I35" i="1"/>
  <c r="I33" i="1"/>
  <c r="I32" i="1"/>
  <c r="I31" i="1"/>
  <c r="I29" i="1"/>
  <c r="I28" i="1"/>
  <c r="I27" i="1"/>
  <c r="I26" i="1"/>
  <c r="I23" i="1"/>
  <c r="I22" i="1"/>
  <c r="I21" i="1"/>
  <c r="I20" i="1"/>
  <c r="H49" i="1"/>
  <c r="G49" i="1"/>
  <c r="H40" i="1"/>
  <c r="G40" i="1"/>
  <c r="H38" i="1"/>
  <c r="G38" i="1"/>
  <c r="H34" i="1"/>
  <c r="G34" i="1"/>
  <c r="H30" i="1"/>
  <c r="G30" i="1"/>
  <c r="H25" i="1"/>
  <c r="G25" i="1"/>
  <c r="F84" i="1"/>
  <c r="I84" i="1" s="1"/>
  <c r="F63" i="1"/>
  <c r="I59" i="1"/>
  <c r="F49" i="1"/>
  <c r="F43" i="1"/>
  <c r="F40" i="1"/>
  <c r="F38" i="1"/>
  <c r="F34" i="1"/>
  <c r="F30" i="1"/>
  <c r="F25" i="1"/>
  <c r="F19" i="1"/>
  <c r="I43" i="1" l="1"/>
  <c r="I38" i="1"/>
  <c r="F18" i="1"/>
  <c r="F159" i="1" s="1"/>
  <c r="I49" i="1"/>
  <c r="H88" i="1"/>
  <c r="I34" i="1"/>
  <c r="I40" i="1"/>
  <c r="I63" i="1"/>
  <c r="I30" i="1"/>
  <c r="H18" i="1"/>
  <c r="G18" i="1"/>
  <c r="I25" i="1"/>
  <c r="I90" i="1"/>
  <c r="G88" i="1"/>
  <c r="I89" i="1" l="1"/>
  <c r="I18" i="1"/>
  <c r="H159" i="1"/>
  <c r="G159" i="1"/>
  <c r="I88" i="1" l="1"/>
  <c r="I159" i="1"/>
</calcChain>
</file>

<file path=xl/sharedStrings.xml><?xml version="1.0" encoding="utf-8"?>
<sst xmlns="http://schemas.openxmlformats.org/spreadsheetml/2006/main" count="683" uniqueCount="313">
  <si>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</si>
  <si>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</si>
  <si>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</si>
  <si>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</si>
  <si>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</si>
  <si>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</si>
  <si>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</si>
  <si>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</si>
  <si>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Табл=Проект 2020 (МР);
МО=1302500;
ВР=000;
ЦС=00000;
Ведомства=000;
ФКР=0000;
Балансировка бюджета=10;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</si>
  <si>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</si>
  <si>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</si>
  <si>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</si>
  <si>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</si>
  <si>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Увинский район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</si>
  <si>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</si>
  <si>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</si>
  <si>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</si>
  <si>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</si>
  <si>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</si>
  <si>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</si>
  <si>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</si>
  <si>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</si>
  <si>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</si>
  <si>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</si>
  <si>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</si>
  <si>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</si>
  <si>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</si>
  <si>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</si>
  <si>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</si>
  <si>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</si>
  <si>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</si>
  <si>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</si>
  <si>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</si>
  <si>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</si>
  <si>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</si>
  <si>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</si>
  <si>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</si>
  <si>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</si>
  <si>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</si>
  <si>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</si>
  <si>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</si>
  <si>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</si>
  <si>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</si>
  <si>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</si>
  <si>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</si>
  <si>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</si>
  <si>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</si>
  <si>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</si>
  <si>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</si>
  <si>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</si>
  <si>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</si>
  <si>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</si>
  <si>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</si>
  <si>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</si>
  <si>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</si>
  <si>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</si>
  <si>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</si>
  <si>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</si>
  <si>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</si>
  <si>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</si>
  <si>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</si>
  <si>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</si>
  <si>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</si>
  <si>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</si>
  <si>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</si>
  <si>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</si>
  <si>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</si>
  <si>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</si>
  <si>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</si>
  <si>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</si>
  <si>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</si>
  <si>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</si>
  <si>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</si>
  <si>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</si>
  <si>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</si>
  <si>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</si>
  <si>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</si>
  <si>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</si>
  <si>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</si>
  <si>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</si>
  <si>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</si>
  <si>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</si>
  <si>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</si>
  <si>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</si>
  <si>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</si>
  <si>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</si>
  <si>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</si>
  <si>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</si>
  <si>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</si>
  <si>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</si>
  <si>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</si>
  <si>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</si>
  <si>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</si>
  <si>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</si>
  <si>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</si>
  <si>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</si>
  <si>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</si>
  <si>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</si>
  <si>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</si>
  <si>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</si>
  <si>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</si>
  <si>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</si>
  <si>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</si>
  <si>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</si>
  <si>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</si>
  <si>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</si>
  <si>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</si>
  <si>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</si>
  <si>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</si>
  <si>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</si>
  <si>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</si>
  <si>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</si>
  <si>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</si>
  <si>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</si>
  <si>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</si>
  <si>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</si>
  <si>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</si>
  <si>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</si>
  <si>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</si>
  <si>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</si>
  <si>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</si>
  <si>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</si>
  <si>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</si>
  <si>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</si>
  <si>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</si>
  <si>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</si>
  <si>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</si>
  <si>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</si>
  <si>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</si>
  <si>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</si>
  <si>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</si>
  <si>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</si>
  <si>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</si>
  <si>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</si>
  <si>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</si>
  <si>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</si>
  <si>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</si>
  <si>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</si>
  <si>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</si>
  <si>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</si>
  <si>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</si>
  <si>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</si>
  <si>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</si>
  <si>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</si>
  <si>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</si>
  <si>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</si>
  <si>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</si>
  <si>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</si>
  <si>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</si>
  <si>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</si>
  <si>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</si>
  <si>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</si>
  <si>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</si>
  <si>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</si>
  <si>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</si>
  <si>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</si>
  <si>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</si>
  <si>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</si>
  <si>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</si>
  <si>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</si>
  <si>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</si>
  <si>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</si>
  <si>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</si>
  <si>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</si>
  <si>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</si>
  <si>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</si>
  <si>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</si>
  <si>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</si>
  <si>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</si>
  <si>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</si>
  <si>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</si>
  <si>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</si>
  <si>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</si>
  <si>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</si>
  <si>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</si>
  <si>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</si>
  <si>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</si>
  <si>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</si>
  <si>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</si>
  <si>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</si>
  <si>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</si>
  <si>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</si>
  <si>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</si>
  <si>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</si>
  <si>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</si>
  <si>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</si>
  <si>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</si>
  <si>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</si>
  <si>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</si>
  <si>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</si>
  <si>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</si>
  <si>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</si>
  <si>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</si>
  <si>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</si>
  <si>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</si>
  <si>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</si>
  <si>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</si>
  <si>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</si>
  <si>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</si>
  <si>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</si>
  <si>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</si>
  <si>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</si>
  <si>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</si>
  <si>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</si>
  <si>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</si>
  <si>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</si>
  <si>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</si>
  <si>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</si>
  <si>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</si>
  <si>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</si>
  <si>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</si>
  <si>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</si>
  <si>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</si>
  <si>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</si>
  <si>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</si>
  <si>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</si>
  <si>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</si>
  <si>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</si>
  <si>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</si>
  <si>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</si>
  <si>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</si>
  <si>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</si>
  <si>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</si>
  <si>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</si>
  <si>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</si>
  <si>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</si>
  <si>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</si>
  <si>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 xml:space="preserve">Доходы бюджета муниципального образования "Муниципальный округ Увинский район Удмуртской Республики" на 2022 год 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</si>
  <si>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</si>
  <si>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</si>
  <si>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>Приложение 1- доходы</t>
  </si>
  <si>
    <t>от 02 декабря 2021 года  № 65</t>
  </si>
  <si>
    <t>Изменение (+)</t>
  </si>
  <si>
    <t>Изменение (-)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</si>
  <si>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</si>
  <si>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</si>
  <si>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</si>
  <si>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20245393</t>
  </si>
  <si>
    <t>11302994</t>
  </si>
  <si>
    <t>Прочие доходы от компенсации затрат бюджетов муниципальных округов</t>
  </si>
  <si>
    <t>Сумма на 2022 год</t>
  </si>
  <si>
    <t>20225519</t>
  </si>
  <si>
    <t>Субсидии бюджетам муниципальных округов на поддержку отрасли культуры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</si>
  <si>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</si>
  <si>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</si>
  <si>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20249999</t>
  </si>
  <si>
    <t>Субсидии бюджетам муниципальных округов на реализацию мероприятий по обеспечению жильем молодых семей</t>
  </si>
  <si>
    <t xml:space="preserve">             На софинансирование лизинговых платежей по договорам финансовой аренды (лизинга) газораспределительных сетей</t>
  </si>
  <si>
    <t xml:space="preserve">            На мероприятия по безопасности образовательных организаций в Удмуртской Республике</t>
  </si>
  <si>
    <t>20245160</t>
  </si>
  <si>
    <t>Межбюджетные трансферты, передаваемые бюджетам муниципальных округов для компенсации дополнительных расходов, возникших в результате решений, принятых органами власти другого уровня</t>
  </si>
  <si>
    <t>11714020</t>
  </si>
  <si>
    <t>Средства самообложения граждан, зачисляемые в бюджеты муниципальных округов</t>
  </si>
  <si>
    <t>11715020</t>
  </si>
  <si>
    <t xml:space="preserve">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</si>
  <si>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20225576</t>
  </si>
  <si>
    <t>Субсидии бюджетам муниципальных округов на обеспечение комплексного развития сельских территорий</t>
  </si>
  <si>
    <t>Субсидии на реализацию мероприятий в области поддержки и развития коммунального хозяйства, направленных на повышение надежности, устойчивости и экономичности жилищно-коммунального хозяйства в Удмуртской Республике</t>
  </si>
  <si>
    <t xml:space="preserve">             На создание и обеспечение функционирования центров образования цифрового, гуманитарного профилей "Точка роста" и центров образования естественно-научной и технологической направленностей "Точка роста" в общеобразовательных организациях, расположенных в сельской местности и малых городах</t>
  </si>
  <si>
    <t>0101</t>
  </si>
  <si>
    <t>Прочие субсидии бюджетам муниципальных районов</t>
  </si>
  <si>
    <t xml:space="preserve">               Реализация в Удмуртской Республике проектов развития общественной инфраструктуры, основанных на местных инициативах</t>
  </si>
  <si>
    <t>Прочие межбюджетные трансферты, передаваемые бюджетам муниципальных округов</t>
  </si>
  <si>
    <t>20227576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</si>
  <si>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</si>
  <si>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0107</t>
  </si>
  <si>
    <t>Субсидии на реализацию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</si>
  <si>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 Решение вопросов местного значения, осуществляемое с участием средств самообложения граждан</t>
  </si>
  <si>
    <t>20225497</t>
  </si>
  <si>
    <t>11402043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</si>
  <si>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</si>
  <si>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</si>
  <si>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Инициативные платежи, зачисляемые в бюджеты муниципальных округов</t>
  </si>
  <si>
    <t xml:space="preserve">               За призовое место в республиканском конкурсе «Здоровое село»</t>
  </si>
  <si>
    <t>20219999</t>
  </si>
  <si>
    <t xml:space="preserve">           Расходы за счет резервного фонда Правительства УР</t>
  </si>
  <si>
    <t>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</si>
  <si>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 xml:space="preserve">       Реализация молодежного инициативного бюджетирования</t>
  </si>
  <si>
    <t xml:space="preserve">Прочие дотации </t>
  </si>
  <si>
    <t xml:space="preserve">       Расходы на реализацию наказов избирателей за счет резрвного фонда Правительства УР</t>
  </si>
  <si>
    <t xml:space="preserve">            Гранты по итогам оценки эффективности деятельности</t>
  </si>
  <si>
    <t xml:space="preserve">           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</si>
  <si>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Субсидии бюджетам муниципальных округов на подготовку проектов межевания земельных участков и проведение кадастровых работ</t>
  </si>
  <si>
    <t>20225599</t>
  </si>
  <si>
    <t>10102080</t>
  </si>
  <si>
    <t xml:space="preserve"> Налог на доходы физических лиц части суммы налога, превышающей 650 000 рублей, относящейся к части налоговой базы, превышающей 5 000 000 рублей</t>
  </si>
  <si>
    <t>11105024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</si>
  <si>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</si>
  <si>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110302064</t>
  </si>
  <si>
    <t>Доходы, поступающие в порядке возмещения расходов, понесенных в связи с эксплуатацией имущества муниципальных округов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</si>
  <si>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</si>
  <si>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</si>
  <si>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11601103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</si>
  <si>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</si>
  <si>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11601123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</si>
  <si>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</si>
  <si>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11607010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</si>
  <si>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</si>
  <si>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</si>
  <si>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</si>
  <si>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11611064</t>
  </si>
  <si>
    <t xml:space="preserve">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</si>
  <si>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11705040</t>
  </si>
  <si>
    <t>180</t>
  </si>
  <si>
    <t>Прочие неналоговые доходы бюджетов муниципальных округов</t>
  </si>
  <si>
    <t>20229001</t>
  </si>
  <si>
    <t>Субсидии бюджетам муниципальных округов за счет средств резервного фонда Правительства Российской Федерации</t>
  </si>
  <si>
    <t>0121</t>
  </si>
  <si>
    <t>Субсидии в рамках реализации государственной программы Уддмуртской Республики "Обеспечение общественного порядка и противодействие преступности в Удмуртской Республике</t>
  </si>
  <si>
    <t xml:space="preserve">          Расходы за счет Резервного фонда исполнитльных органов государственной власти субъектов РФ</t>
  </si>
  <si>
    <t>от 26 декабря 2022 года № 237</t>
  </si>
  <si>
    <t>Председатель                                    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</si>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</sst>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0.0"/>
    <numFmt numFmtId="166" formatCode="#,##0.0"/>
    <numFmt numFmtId="167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  <xf numFmtId="0" fontId="16" fillId="0" borderId="0"/>
    <xf numFmtId="0" fontId="17" fillId="0" borderId="0">
      <alignment horizontal="left" wrapText="1"/>
    </xf>
    <xf numFmtId="0" fontId="17" fillId="0" borderId="0"/>
    <xf numFmtId="0" fontId="18" fillId="0" borderId="0">
      <alignment horizontal="center" wrapText="1"/>
    </xf>
    <xf numFmtId="0" fontId="18" fillId="0" borderId="0">
      <alignment horizontal="center"/>
    </xf>
    <xf numFmtId="0" fontId="17" fillId="0" borderId="0">
      <alignment horizontal="right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8">
      <alignment horizontal="center" vertical="center" wrapText="1"/>
    </xf>
    <xf numFmtId="1" fontId="17" fillId="0" borderId="7">
      <alignment horizontal="center" vertical="top" shrinkToFit="1"/>
    </xf>
    <xf numFmtId="0" fontId="17" fillId="0" borderId="7">
      <alignment horizontal="left" vertical="top" wrapText="1"/>
    </xf>
    <xf numFmtId="0" fontId="17" fillId="0" borderId="7">
      <alignment horizontal="center" vertical="top" wrapText="1"/>
    </xf>
    <xf numFmtId="4" fontId="19" fillId="3" borderId="7">
      <alignment horizontal="right" vertical="top" shrinkToFit="1"/>
    </xf>
    <xf numFmtId="10" fontId="19" fillId="3" borderId="7">
      <alignment horizontal="center" vertical="top" shrinkToFit="1"/>
    </xf>
    <xf numFmtId="1" fontId="19" fillId="0" borderId="7">
      <alignment horizontal="left" vertical="top" shrinkToFit="1"/>
    </xf>
    <xf numFmtId="1" fontId="19" fillId="0" borderId="9">
      <alignment horizontal="left" vertical="top" shrinkToFit="1"/>
    </xf>
    <xf numFmtId="4" fontId="19" fillId="4" borderId="7">
      <alignment horizontal="right" vertical="top" shrinkToFit="1"/>
    </xf>
    <xf numFmtId="10" fontId="19" fillId="4" borderId="7">
      <alignment horizontal="center" vertical="top" shrinkToFit="1"/>
    </xf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5" borderId="0"/>
    <xf numFmtId="4" fontId="17" fillId="0" borderId="7">
      <alignment horizontal="right" vertical="top" shrinkToFit="1"/>
    </xf>
    <xf numFmtId="10" fontId="17" fillId="0" borderId="7">
      <alignment horizontal="center" vertical="top" shrinkToFit="1"/>
    </xf>
    <xf numFmtId="0" fontId="17" fillId="5" borderId="0">
      <alignment horizontal="left"/>
    </xf>
  </cellStyleXfs>
  <cellXfs count="59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49" fontId="0" fillId="0" borderId="0" xfId="0" applyNumberForma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5" fillId="0" borderId="0" xfId="0" applyFont="1"/>
    <xf numFmtId="0" fontId="3" fillId="0" borderId="4" xfId="0" applyFont="1" applyBorder="1"/>
    <xf numFmtId="164" fontId="2" fillId="0" borderId="4" xfId="0" applyNumberFormat="1" applyFont="1" applyBorder="1" applyAlignment="1">
      <alignment vertical="top" wrapText="1"/>
    </xf>
    <xf numFmtId="0" fontId="5" fillId="0" borderId="5" xfId="0" applyFont="1" applyBorder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5" fillId="0" borderId="0" xfId="0" applyFont="1" applyBorder="1"/>
    <xf numFmtId="165" fontId="5" fillId="0" borderId="0" xfId="0" applyNumberFormat="1" applyFont="1" applyBorder="1" applyAlignment="1">
      <alignment shrinkToFit="1"/>
    </xf>
    <xf numFmtId="166" fontId="5" fillId="0" borderId="0" xfId="0" applyNumberFormat="1" applyFont="1" applyBorder="1" applyAlignment="1">
      <alignment shrinkToFit="1"/>
    </xf>
    <xf numFmtId="49" fontId="13" fillId="0" borderId="0" xfId="0" applyNumberFormat="1" applyFont="1" applyFill="1" applyBorder="1"/>
    <xf numFmtId="0" fontId="13" fillId="0" borderId="0" xfId="0" applyFont="1" applyFill="1" applyBorder="1"/>
    <xf numFmtId="4" fontId="6" fillId="0" borderId="4" xfId="0" applyNumberFormat="1" applyFont="1" applyBorder="1" applyAlignment="1">
      <alignment shrinkToFit="1"/>
    </xf>
    <xf numFmtId="4" fontId="1" fillId="0" borderId="4" xfId="0" applyNumberFormat="1" applyFont="1" applyBorder="1" applyAlignment="1">
      <alignment shrinkToFit="1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166" fontId="6" fillId="0" borderId="0" xfId="0" applyNumberFormat="1" applyFont="1" applyBorder="1" applyAlignment="1">
      <alignment shrinkToFit="1"/>
    </xf>
    <xf numFmtId="0" fontId="0" fillId="0" borderId="0" xfId="0" applyBorder="1"/>
    <xf numFmtId="0" fontId="14" fillId="0" borderId="0" xfId="0" applyFont="1" applyAlignment="1">
      <alignment horizontal="right"/>
    </xf>
    <xf numFmtId="167" fontId="1" fillId="0" borderId="4" xfId="0" applyNumberFormat="1" applyFont="1" applyBorder="1" applyAlignment="1">
      <alignment shrinkToFit="1"/>
    </xf>
    <xf numFmtId="167" fontId="6" fillId="0" borderId="4" xfId="0" applyNumberFormat="1" applyFont="1" applyBorder="1" applyAlignment="1">
      <alignment shrinkToFi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shrinkToFit="1"/>
    </xf>
    <xf numFmtId="4" fontId="3" fillId="0" borderId="4" xfId="0" applyNumberFormat="1" applyFont="1" applyBorder="1" applyAlignment="1">
      <alignment shrinkToFit="1"/>
    </xf>
    <xf numFmtId="4" fontId="6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49" fontId="5" fillId="0" borderId="4" xfId="0" quotePrefix="1" applyNumberFormat="1" applyFont="1" applyBorder="1" applyAlignment="1">
      <alignment wrapText="1"/>
    </xf>
    <xf numFmtId="0" fontId="5" fillId="0" borderId="4" xfId="0" quotePrefix="1" applyFont="1" applyBorder="1" applyAlignment="1">
      <alignment wrapText="1"/>
    </xf>
    <xf numFmtId="49" fontId="6" fillId="0" borderId="4" xfId="0" applyNumberFormat="1" applyFont="1" applyBorder="1"/>
    <xf numFmtId="49" fontId="1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wrapText="1"/>
    </xf>
    <xf numFmtId="0" fontId="20" fillId="0" borderId="7" xfId="21" applyNumberFormat="1" applyFont="1" applyProtection="1">
      <alignment horizontal="left" vertical="top" wrapText="1"/>
    </xf>
    <xf numFmtId="49" fontId="13" fillId="0" borderId="0" xfId="0" applyNumberFormat="1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49" fontId="3" fillId="0" borderId="4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</cellXfs>
  <cellStyles count="38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16"/>
    <cellStyle name="xl30" xfId="18"/>
    <cellStyle name="xl31" xfId="1"/>
    <cellStyle name="xl31 2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28"/>
    <cellStyle name="xl40" xfId="9"/>
    <cellStyle name="xl41" xfId="10"/>
    <cellStyle name="xl42" xfId="11"/>
    <cellStyle name="xl43" xfId="3"/>
    <cellStyle name="xl43 2" xfId="37"/>
    <cellStyle name="xl44" xfId="21"/>
    <cellStyle name="xl45" xfId="23"/>
    <cellStyle name="xl46" xfId="24"/>
    <cellStyle name="Обычный" xfId="0" builtinId="0"/>
    <cellStyle name="Обычный 2" xfId="4"/>
    <cellStyle name="Обычный 3" xfId="5"/>
    <cellStyle name="Обычный 4" xfId="2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abSelected="1" view="pageBreakPreview" topLeftCell="A154" zoomScaleNormal="100" zoomScaleSheetLayoutView="100" workbookViewId="0">
      <selection activeCell="E162" sqref="E162"/>
    </sheetView>
  </sheetViews>
  <sheetFormatPr defaultRowHeight="15.05" x14ac:dyDescent="0.3"/>
  <cols>
    <col min="1" max="1" width="10.109375" style="8" bestFit="1" customWidth="1"/>
    <col min="2" max="2" width="3.33203125" style="8" customWidth="1"/>
    <col min="3" max="3" width="5.5546875" style="8" bestFit="1" customWidth="1"/>
    <col min="4" max="4" width="4.88671875" style="8" bestFit="1" customWidth="1"/>
    <col min="5" max="5" width="53.6640625" customWidth="1"/>
    <col min="6" max="6" width="11.33203125" hidden="1" customWidth="1"/>
    <col min="7" max="7" width="10" hidden="1" customWidth="1"/>
    <col min="8" max="8" width="9.88671875" hidden="1" customWidth="1"/>
    <col min="9" max="9" width="12.109375" customWidth="1"/>
    <col min="255" max="255" width="10.109375" bestFit="1" customWidth="1"/>
    <col min="256" max="256" width="3.33203125" customWidth="1"/>
    <col min="257" max="257" width="5.5546875" bestFit="1" customWidth="1"/>
    <col min="258" max="258" width="4.88671875" bestFit="1" customWidth="1"/>
    <col min="259" max="259" width="47.88671875" customWidth="1"/>
    <col min="260" max="260" width="14.88671875" customWidth="1"/>
    <col min="261" max="261" width="0" hidden="1" customWidth="1"/>
    <col min="262" max="262" width="14.88671875" customWidth="1"/>
    <col min="263" max="263" width="0" hidden="1" customWidth="1"/>
    <col min="264" max="264" width="14.88671875" customWidth="1"/>
    <col min="265" max="265" width="0" hidden="1" customWidth="1"/>
    <col min="511" max="511" width="10.109375" bestFit="1" customWidth="1"/>
    <col min="512" max="512" width="3.33203125" customWidth="1"/>
    <col min="513" max="513" width="5.5546875" bestFit="1" customWidth="1"/>
    <col min="514" max="514" width="4.88671875" bestFit="1" customWidth="1"/>
    <col min="515" max="515" width="47.88671875" customWidth="1"/>
    <col min="516" max="516" width="14.88671875" customWidth="1"/>
    <col min="517" max="517" width="0" hidden="1" customWidth="1"/>
    <col min="518" max="518" width="14.88671875" customWidth="1"/>
    <col min="519" max="519" width="0" hidden="1" customWidth="1"/>
    <col min="520" max="520" width="14.88671875" customWidth="1"/>
    <col min="521" max="521" width="0" hidden="1" customWidth="1"/>
    <col min="767" max="767" width="10.109375" bestFit="1" customWidth="1"/>
    <col min="768" max="768" width="3.33203125" customWidth="1"/>
    <col min="769" max="769" width="5.5546875" bestFit="1" customWidth="1"/>
    <col min="770" max="770" width="4.88671875" bestFit="1" customWidth="1"/>
    <col min="771" max="771" width="47.88671875" customWidth="1"/>
    <col min="772" max="772" width="14.88671875" customWidth="1"/>
    <col min="773" max="773" width="0" hidden="1" customWidth="1"/>
    <col min="774" max="774" width="14.88671875" customWidth="1"/>
    <col min="775" max="775" width="0" hidden="1" customWidth="1"/>
    <col min="776" max="776" width="14.88671875" customWidth="1"/>
    <col min="777" max="777" width="0" hidden="1" customWidth="1"/>
    <col min="1023" max="1023" width="10.109375" bestFit="1" customWidth="1"/>
    <col min="1024" max="1024" width="3.33203125" customWidth="1"/>
    <col min="1025" max="1025" width="5.5546875" bestFit="1" customWidth="1"/>
    <col min="1026" max="1026" width="4.88671875" bestFit="1" customWidth="1"/>
    <col min="1027" max="1027" width="47.88671875" customWidth="1"/>
    <col min="1028" max="1028" width="14.88671875" customWidth="1"/>
    <col min="1029" max="1029" width="0" hidden="1" customWidth="1"/>
    <col min="1030" max="1030" width="14.88671875" customWidth="1"/>
    <col min="1031" max="1031" width="0" hidden="1" customWidth="1"/>
    <col min="1032" max="1032" width="14.88671875" customWidth="1"/>
    <col min="1033" max="1033" width="0" hidden="1" customWidth="1"/>
    <col min="1279" max="1279" width="10.109375" bestFit="1" customWidth="1"/>
    <col min="1280" max="1280" width="3.33203125" customWidth="1"/>
    <col min="1281" max="1281" width="5.5546875" bestFit="1" customWidth="1"/>
    <col min="1282" max="1282" width="4.88671875" bestFit="1" customWidth="1"/>
    <col min="1283" max="1283" width="47.88671875" customWidth="1"/>
    <col min="1284" max="1284" width="14.88671875" customWidth="1"/>
    <col min="1285" max="1285" width="0" hidden="1" customWidth="1"/>
    <col min="1286" max="1286" width="14.88671875" customWidth="1"/>
    <col min="1287" max="1287" width="0" hidden="1" customWidth="1"/>
    <col min="1288" max="1288" width="14.88671875" customWidth="1"/>
    <col min="1289" max="1289" width="0" hidden="1" customWidth="1"/>
    <col min="1535" max="1535" width="10.109375" bestFit="1" customWidth="1"/>
    <col min="1536" max="1536" width="3.33203125" customWidth="1"/>
    <col min="1537" max="1537" width="5.5546875" bestFit="1" customWidth="1"/>
    <col min="1538" max="1538" width="4.88671875" bestFit="1" customWidth="1"/>
    <col min="1539" max="1539" width="47.88671875" customWidth="1"/>
    <col min="1540" max="1540" width="14.88671875" customWidth="1"/>
    <col min="1541" max="1541" width="0" hidden="1" customWidth="1"/>
    <col min="1542" max="1542" width="14.88671875" customWidth="1"/>
    <col min="1543" max="1543" width="0" hidden="1" customWidth="1"/>
    <col min="1544" max="1544" width="14.88671875" customWidth="1"/>
    <col min="1545" max="1545" width="0" hidden="1" customWidth="1"/>
    <col min="1791" max="1791" width="10.109375" bestFit="1" customWidth="1"/>
    <col min="1792" max="1792" width="3.33203125" customWidth="1"/>
    <col min="1793" max="1793" width="5.5546875" bestFit="1" customWidth="1"/>
    <col min="1794" max="1794" width="4.88671875" bestFit="1" customWidth="1"/>
    <col min="1795" max="1795" width="47.88671875" customWidth="1"/>
    <col min="1796" max="1796" width="14.88671875" customWidth="1"/>
    <col min="1797" max="1797" width="0" hidden="1" customWidth="1"/>
    <col min="1798" max="1798" width="14.88671875" customWidth="1"/>
    <col min="1799" max="1799" width="0" hidden="1" customWidth="1"/>
    <col min="1800" max="1800" width="14.88671875" customWidth="1"/>
    <col min="1801" max="1801" width="0" hidden="1" customWidth="1"/>
    <col min="2047" max="2047" width="10.109375" bestFit="1" customWidth="1"/>
    <col min="2048" max="2048" width="3.33203125" customWidth="1"/>
    <col min="2049" max="2049" width="5.5546875" bestFit="1" customWidth="1"/>
    <col min="2050" max="2050" width="4.88671875" bestFit="1" customWidth="1"/>
    <col min="2051" max="2051" width="47.88671875" customWidth="1"/>
    <col min="2052" max="2052" width="14.88671875" customWidth="1"/>
    <col min="2053" max="2053" width="0" hidden="1" customWidth="1"/>
    <col min="2054" max="2054" width="14.88671875" customWidth="1"/>
    <col min="2055" max="2055" width="0" hidden="1" customWidth="1"/>
    <col min="2056" max="2056" width="14.88671875" customWidth="1"/>
    <col min="2057" max="2057" width="0" hidden="1" customWidth="1"/>
    <col min="2303" max="2303" width="10.109375" bestFit="1" customWidth="1"/>
    <col min="2304" max="2304" width="3.33203125" customWidth="1"/>
    <col min="2305" max="2305" width="5.5546875" bestFit="1" customWidth="1"/>
    <col min="2306" max="2306" width="4.88671875" bestFit="1" customWidth="1"/>
    <col min="2307" max="2307" width="47.88671875" customWidth="1"/>
    <col min="2308" max="2308" width="14.88671875" customWidth="1"/>
    <col min="2309" max="2309" width="0" hidden="1" customWidth="1"/>
    <col min="2310" max="2310" width="14.88671875" customWidth="1"/>
    <col min="2311" max="2311" width="0" hidden="1" customWidth="1"/>
    <col min="2312" max="2312" width="14.88671875" customWidth="1"/>
    <col min="2313" max="2313" width="0" hidden="1" customWidth="1"/>
    <col min="2559" max="2559" width="10.109375" bestFit="1" customWidth="1"/>
    <col min="2560" max="2560" width="3.33203125" customWidth="1"/>
    <col min="2561" max="2561" width="5.5546875" bestFit="1" customWidth="1"/>
    <col min="2562" max="2562" width="4.88671875" bestFit="1" customWidth="1"/>
    <col min="2563" max="2563" width="47.88671875" customWidth="1"/>
    <col min="2564" max="2564" width="14.88671875" customWidth="1"/>
    <col min="2565" max="2565" width="0" hidden="1" customWidth="1"/>
    <col min="2566" max="2566" width="14.88671875" customWidth="1"/>
    <col min="2567" max="2567" width="0" hidden="1" customWidth="1"/>
    <col min="2568" max="2568" width="14.88671875" customWidth="1"/>
    <col min="2569" max="2569" width="0" hidden="1" customWidth="1"/>
    <col min="2815" max="2815" width="10.109375" bestFit="1" customWidth="1"/>
    <col min="2816" max="2816" width="3.33203125" customWidth="1"/>
    <col min="2817" max="2817" width="5.5546875" bestFit="1" customWidth="1"/>
    <col min="2818" max="2818" width="4.88671875" bestFit="1" customWidth="1"/>
    <col min="2819" max="2819" width="47.88671875" customWidth="1"/>
    <col min="2820" max="2820" width="14.88671875" customWidth="1"/>
    <col min="2821" max="2821" width="0" hidden="1" customWidth="1"/>
    <col min="2822" max="2822" width="14.88671875" customWidth="1"/>
    <col min="2823" max="2823" width="0" hidden="1" customWidth="1"/>
    <col min="2824" max="2824" width="14.88671875" customWidth="1"/>
    <col min="2825" max="2825" width="0" hidden="1" customWidth="1"/>
    <col min="3071" max="3071" width="10.109375" bestFit="1" customWidth="1"/>
    <col min="3072" max="3072" width="3.33203125" customWidth="1"/>
    <col min="3073" max="3073" width="5.5546875" bestFit="1" customWidth="1"/>
    <col min="3074" max="3074" width="4.88671875" bestFit="1" customWidth="1"/>
    <col min="3075" max="3075" width="47.88671875" customWidth="1"/>
    <col min="3076" max="3076" width="14.88671875" customWidth="1"/>
    <col min="3077" max="3077" width="0" hidden="1" customWidth="1"/>
    <col min="3078" max="3078" width="14.88671875" customWidth="1"/>
    <col min="3079" max="3079" width="0" hidden="1" customWidth="1"/>
    <col min="3080" max="3080" width="14.88671875" customWidth="1"/>
    <col min="3081" max="3081" width="0" hidden="1" customWidth="1"/>
    <col min="3327" max="3327" width="10.109375" bestFit="1" customWidth="1"/>
    <col min="3328" max="3328" width="3.33203125" customWidth="1"/>
    <col min="3329" max="3329" width="5.5546875" bestFit="1" customWidth="1"/>
    <col min="3330" max="3330" width="4.88671875" bestFit="1" customWidth="1"/>
    <col min="3331" max="3331" width="47.88671875" customWidth="1"/>
    <col min="3332" max="3332" width="14.88671875" customWidth="1"/>
    <col min="3333" max="3333" width="0" hidden="1" customWidth="1"/>
    <col min="3334" max="3334" width="14.88671875" customWidth="1"/>
    <col min="3335" max="3335" width="0" hidden="1" customWidth="1"/>
    <col min="3336" max="3336" width="14.88671875" customWidth="1"/>
    <col min="3337" max="3337" width="0" hidden="1" customWidth="1"/>
    <col min="3583" max="3583" width="10.109375" bestFit="1" customWidth="1"/>
    <col min="3584" max="3584" width="3.33203125" customWidth="1"/>
    <col min="3585" max="3585" width="5.5546875" bestFit="1" customWidth="1"/>
    <col min="3586" max="3586" width="4.88671875" bestFit="1" customWidth="1"/>
    <col min="3587" max="3587" width="47.88671875" customWidth="1"/>
    <col min="3588" max="3588" width="14.88671875" customWidth="1"/>
    <col min="3589" max="3589" width="0" hidden="1" customWidth="1"/>
    <col min="3590" max="3590" width="14.88671875" customWidth="1"/>
    <col min="3591" max="3591" width="0" hidden="1" customWidth="1"/>
    <col min="3592" max="3592" width="14.88671875" customWidth="1"/>
    <col min="3593" max="3593" width="0" hidden="1" customWidth="1"/>
    <col min="3839" max="3839" width="10.109375" bestFit="1" customWidth="1"/>
    <col min="3840" max="3840" width="3.33203125" customWidth="1"/>
    <col min="3841" max="3841" width="5.5546875" bestFit="1" customWidth="1"/>
    <col min="3842" max="3842" width="4.88671875" bestFit="1" customWidth="1"/>
    <col min="3843" max="3843" width="47.88671875" customWidth="1"/>
    <col min="3844" max="3844" width="14.88671875" customWidth="1"/>
    <col min="3845" max="3845" width="0" hidden="1" customWidth="1"/>
    <col min="3846" max="3846" width="14.88671875" customWidth="1"/>
    <col min="3847" max="3847" width="0" hidden="1" customWidth="1"/>
    <col min="3848" max="3848" width="14.88671875" customWidth="1"/>
    <col min="3849" max="3849" width="0" hidden="1" customWidth="1"/>
    <col min="4095" max="4095" width="10.109375" bestFit="1" customWidth="1"/>
    <col min="4096" max="4096" width="3.33203125" customWidth="1"/>
    <col min="4097" max="4097" width="5.5546875" bestFit="1" customWidth="1"/>
    <col min="4098" max="4098" width="4.88671875" bestFit="1" customWidth="1"/>
    <col min="4099" max="4099" width="47.88671875" customWidth="1"/>
    <col min="4100" max="4100" width="14.88671875" customWidth="1"/>
    <col min="4101" max="4101" width="0" hidden="1" customWidth="1"/>
    <col min="4102" max="4102" width="14.88671875" customWidth="1"/>
    <col min="4103" max="4103" width="0" hidden="1" customWidth="1"/>
    <col min="4104" max="4104" width="14.88671875" customWidth="1"/>
    <col min="4105" max="4105" width="0" hidden="1" customWidth="1"/>
    <col min="4351" max="4351" width="10.109375" bestFit="1" customWidth="1"/>
    <col min="4352" max="4352" width="3.33203125" customWidth="1"/>
    <col min="4353" max="4353" width="5.5546875" bestFit="1" customWidth="1"/>
    <col min="4354" max="4354" width="4.88671875" bestFit="1" customWidth="1"/>
    <col min="4355" max="4355" width="47.88671875" customWidth="1"/>
    <col min="4356" max="4356" width="14.88671875" customWidth="1"/>
    <col min="4357" max="4357" width="0" hidden="1" customWidth="1"/>
    <col min="4358" max="4358" width="14.88671875" customWidth="1"/>
    <col min="4359" max="4359" width="0" hidden="1" customWidth="1"/>
    <col min="4360" max="4360" width="14.88671875" customWidth="1"/>
    <col min="4361" max="4361" width="0" hidden="1" customWidth="1"/>
    <col min="4607" max="4607" width="10.109375" bestFit="1" customWidth="1"/>
    <col min="4608" max="4608" width="3.33203125" customWidth="1"/>
    <col min="4609" max="4609" width="5.5546875" bestFit="1" customWidth="1"/>
    <col min="4610" max="4610" width="4.88671875" bestFit="1" customWidth="1"/>
    <col min="4611" max="4611" width="47.88671875" customWidth="1"/>
    <col min="4612" max="4612" width="14.88671875" customWidth="1"/>
    <col min="4613" max="4613" width="0" hidden="1" customWidth="1"/>
    <col min="4614" max="4614" width="14.88671875" customWidth="1"/>
    <col min="4615" max="4615" width="0" hidden="1" customWidth="1"/>
    <col min="4616" max="4616" width="14.88671875" customWidth="1"/>
    <col min="4617" max="4617" width="0" hidden="1" customWidth="1"/>
    <col min="4863" max="4863" width="10.109375" bestFit="1" customWidth="1"/>
    <col min="4864" max="4864" width="3.33203125" customWidth="1"/>
    <col min="4865" max="4865" width="5.5546875" bestFit="1" customWidth="1"/>
    <col min="4866" max="4866" width="4.88671875" bestFit="1" customWidth="1"/>
    <col min="4867" max="4867" width="47.88671875" customWidth="1"/>
    <col min="4868" max="4868" width="14.88671875" customWidth="1"/>
    <col min="4869" max="4869" width="0" hidden="1" customWidth="1"/>
    <col min="4870" max="4870" width="14.88671875" customWidth="1"/>
    <col min="4871" max="4871" width="0" hidden="1" customWidth="1"/>
    <col min="4872" max="4872" width="14.88671875" customWidth="1"/>
    <col min="4873" max="4873" width="0" hidden="1" customWidth="1"/>
    <col min="5119" max="5119" width="10.109375" bestFit="1" customWidth="1"/>
    <col min="5120" max="5120" width="3.33203125" customWidth="1"/>
    <col min="5121" max="5121" width="5.5546875" bestFit="1" customWidth="1"/>
    <col min="5122" max="5122" width="4.88671875" bestFit="1" customWidth="1"/>
    <col min="5123" max="5123" width="47.88671875" customWidth="1"/>
    <col min="5124" max="5124" width="14.88671875" customWidth="1"/>
    <col min="5125" max="5125" width="0" hidden="1" customWidth="1"/>
    <col min="5126" max="5126" width="14.88671875" customWidth="1"/>
    <col min="5127" max="5127" width="0" hidden="1" customWidth="1"/>
    <col min="5128" max="5128" width="14.88671875" customWidth="1"/>
    <col min="5129" max="5129" width="0" hidden="1" customWidth="1"/>
    <col min="5375" max="5375" width="10.109375" bestFit="1" customWidth="1"/>
    <col min="5376" max="5376" width="3.33203125" customWidth="1"/>
    <col min="5377" max="5377" width="5.5546875" bestFit="1" customWidth="1"/>
    <col min="5378" max="5378" width="4.88671875" bestFit="1" customWidth="1"/>
    <col min="5379" max="5379" width="47.88671875" customWidth="1"/>
    <col min="5380" max="5380" width="14.88671875" customWidth="1"/>
    <col min="5381" max="5381" width="0" hidden="1" customWidth="1"/>
    <col min="5382" max="5382" width="14.88671875" customWidth="1"/>
    <col min="5383" max="5383" width="0" hidden="1" customWidth="1"/>
    <col min="5384" max="5384" width="14.88671875" customWidth="1"/>
    <col min="5385" max="5385" width="0" hidden="1" customWidth="1"/>
    <col min="5631" max="5631" width="10.109375" bestFit="1" customWidth="1"/>
    <col min="5632" max="5632" width="3.33203125" customWidth="1"/>
    <col min="5633" max="5633" width="5.5546875" bestFit="1" customWidth="1"/>
    <col min="5634" max="5634" width="4.88671875" bestFit="1" customWidth="1"/>
    <col min="5635" max="5635" width="47.88671875" customWidth="1"/>
    <col min="5636" max="5636" width="14.88671875" customWidth="1"/>
    <col min="5637" max="5637" width="0" hidden="1" customWidth="1"/>
    <col min="5638" max="5638" width="14.88671875" customWidth="1"/>
    <col min="5639" max="5639" width="0" hidden="1" customWidth="1"/>
    <col min="5640" max="5640" width="14.88671875" customWidth="1"/>
    <col min="5641" max="5641" width="0" hidden="1" customWidth="1"/>
    <col min="5887" max="5887" width="10.109375" bestFit="1" customWidth="1"/>
    <col min="5888" max="5888" width="3.33203125" customWidth="1"/>
    <col min="5889" max="5889" width="5.5546875" bestFit="1" customWidth="1"/>
    <col min="5890" max="5890" width="4.88671875" bestFit="1" customWidth="1"/>
    <col min="5891" max="5891" width="47.88671875" customWidth="1"/>
    <col min="5892" max="5892" width="14.88671875" customWidth="1"/>
    <col min="5893" max="5893" width="0" hidden="1" customWidth="1"/>
    <col min="5894" max="5894" width="14.88671875" customWidth="1"/>
    <col min="5895" max="5895" width="0" hidden="1" customWidth="1"/>
    <col min="5896" max="5896" width="14.88671875" customWidth="1"/>
    <col min="5897" max="5897" width="0" hidden="1" customWidth="1"/>
    <col min="6143" max="6143" width="10.109375" bestFit="1" customWidth="1"/>
    <col min="6144" max="6144" width="3.33203125" customWidth="1"/>
    <col min="6145" max="6145" width="5.5546875" bestFit="1" customWidth="1"/>
    <col min="6146" max="6146" width="4.88671875" bestFit="1" customWidth="1"/>
    <col min="6147" max="6147" width="47.88671875" customWidth="1"/>
    <col min="6148" max="6148" width="14.88671875" customWidth="1"/>
    <col min="6149" max="6149" width="0" hidden="1" customWidth="1"/>
    <col min="6150" max="6150" width="14.88671875" customWidth="1"/>
    <col min="6151" max="6151" width="0" hidden="1" customWidth="1"/>
    <col min="6152" max="6152" width="14.88671875" customWidth="1"/>
    <col min="6153" max="6153" width="0" hidden="1" customWidth="1"/>
    <col min="6399" max="6399" width="10.109375" bestFit="1" customWidth="1"/>
    <col min="6400" max="6400" width="3.33203125" customWidth="1"/>
    <col min="6401" max="6401" width="5.5546875" bestFit="1" customWidth="1"/>
    <col min="6402" max="6402" width="4.88671875" bestFit="1" customWidth="1"/>
    <col min="6403" max="6403" width="47.88671875" customWidth="1"/>
    <col min="6404" max="6404" width="14.88671875" customWidth="1"/>
    <col min="6405" max="6405" width="0" hidden="1" customWidth="1"/>
    <col min="6406" max="6406" width="14.88671875" customWidth="1"/>
    <col min="6407" max="6407" width="0" hidden="1" customWidth="1"/>
    <col min="6408" max="6408" width="14.88671875" customWidth="1"/>
    <col min="6409" max="6409" width="0" hidden="1" customWidth="1"/>
    <col min="6655" max="6655" width="10.109375" bestFit="1" customWidth="1"/>
    <col min="6656" max="6656" width="3.33203125" customWidth="1"/>
    <col min="6657" max="6657" width="5.5546875" bestFit="1" customWidth="1"/>
    <col min="6658" max="6658" width="4.88671875" bestFit="1" customWidth="1"/>
    <col min="6659" max="6659" width="47.88671875" customWidth="1"/>
    <col min="6660" max="6660" width="14.88671875" customWidth="1"/>
    <col min="6661" max="6661" width="0" hidden="1" customWidth="1"/>
    <col min="6662" max="6662" width="14.88671875" customWidth="1"/>
    <col min="6663" max="6663" width="0" hidden="1" customWidth="1"/>
    <col min="6664" max="6664" width="14.88671875" customWidth="1"/>
    <col min="6665" max="6665" width="0" hidden="1" customWidth="1"/>
    <col min="6911" max="6911" width="10.109375" bestFit="1" customWidth="1"/>
    <col min="6912" max="6912" width="3.33203125" customWidth="1"/>
    <col min="6913" max="6913" width="5.5546875" bestFit="1" customWidth="1"/>
    <col min="6914" max="6914" width="4.88671875" bestFit="1" customWidth="1"/>
    <col min="6915" max="6915" width="47.88671875" customWidth="1"/>
    <col min="6916" max="6916" width="14.88671875" customWidth="1"/>
    <col min="6917" max="6917" width="0" hidden="1" customWidth="1"/>
    <col min="6918" max="6918" width="14.88671875" customWidth="1"/>
    <col min="6919" max="6919" width="0" hidden="1" customWidth="1"/>
    <col min="6920" max="6920" width="14.88671875" customWidth="1"/>
    <col min="6921" max="6921" width="0" hidden="1" customWidth="1"/>
    <col min="7167" max="7167" width="10.109375" bestFit="1" customWidth="1"/>
    <col min="7168" max="7168" width="3.33203125" customWidth="1"/>
    <col min="7169" max="7169" width="5.5546875" bestFit="1" customWidth="1"/>
    <col min="7170" max="7170" width="4.88671875" bestFit="1" customWidth="1"/>
    <col min="7171" max="7171" width="47.88671875" customWidth="1"/>
    <col min="7172" max="7172" width="14.88671875" customWidth="1"/>
    <col min="7173" max="7173" width="0" hidden="1" customWidth="1"/>
    <col min="7174" max="7174" width="14.88671875" customWidth="1"/>
    <col min="7175" max="7175" width="0" hidden="1" customWidth="1"/>
    <col min="7176" max="7176" width="14.88671875" customWidth="1"/>
    <col min="7177" max="7177" width="0" hidden="1" customWidth="1"/>
    <col min="7423" max="7423" width="10.109375" bestFit="1" customWidth="1"/>
    <col min="7424" max="7424" width="3.33203125" customWidth="1"/>
    <col min="7425" max="7425" width="5.5546875" bestFit="1" customWidth="1"/>
    <col min="7426" max="7426" width="4.88671875" bestFit="1" customWidth="1"/>
    <col min="7427" max="7427" width="47.88671875" customWidth="1"/>
    <col min="7428" max="7428" width="14.88671875" customWidth="1"/>
    <col min="7429" max="7429" width="0" hidden="1" customWidth="1"/>
    <col min="7430" max="7430" width="14.88671875" customWidth="1"/>
    <col min="7431" max="7431" width="0" hidden="1" customWidth="1"/>
    <col min="7432" max="7432" width="14.88671875" customWidth="1"/>
    <col min="7433" max="7433" width="0" hidden="1" customWidth="1"/>
    <col min="7679" max="7679" width="10.109375" bestFit="1" customWidth="1"/>
    <col min="7680" max="7680" width="3.33203125" customWidth="1"/>
    <col min="7681" max="7681" width="5.5546875" bestFit="1" customWidth="1"/>
    <col min="7682" max="7682" width="4.88671875" bestFit="1" customWidth="1"/>
    <col min="7683" max="7683" width="47.88671875" customWidth="1"/>
    <col min="7684" max="7684" width="14.88671875" customWidth="1"/>
    <col min="7685" max="7685" width="0" hidden="1" customWidth="1"/>
    <col min="7686" max="7686" width="14.88671875" customWidth="1"/>
    <col min="7687" max="7687" width="0" hidden="1" customWidth="1"/>
    <col min="7688" max="7688" width="14.88671875" customWidth="1"/>
    <col min="7689" max="7689" width="0" hidden="1" customWidth="1"/>
    <col min="7935" max="7935" width="10.109375" bestFit="1" customWidth="1"/>
    <col min="7936" max="7936" width="3.33203125" customWidth="1"/>
    <col min="7937" max="7937" width="5.5546875" bestFit="1" customWidth="1"/>
    <col min="7938" max="7938" width="4.88671875" bestFit="1" customWidth="1"/>
    <col min="7939" max="7939" width="47.88671875" customWidth="1"/>
    <col min="7940" max="7940" width="14.88671875" customWidth="1"/>
    <col min="7941" max="7941" width="0" hidden="1" customWidth="1"/>
    <col min="7942" max="7942" width="14.88671875" customWidth="1"/>
    <col min="7943" max="7943" width="0" hidden="1" customWidth="1"/>
    <col min="7944" max="7944" width="14.88671875" customWidth="1"/>
    <col min="7945" max="7945" width="0" hidden="1" customWidth="1"/>
    <col min="8191" max="8191" width="10.109375" bestFit="1" customWidth="1"/>
    <col min="8192" max="8192" width="3.33203125" customWidth="1"/>
    <col min="8193" max="8193" width="5.5546875" bestFit="1" customWidth="1"/>
    <col min="8194" max="8194" width="4.88671875" bestFit="1" customWidth="1"/>
    <col min="8195" max="8195" width="47.88671875" customWidth="1"/>
    <col min="8196" max="8196" width="14.88671875" customWidth="1"/>
    <col min="8197" max="8197" width="0" hidden="1" customWidth="1"/>
    <col min="8198" max="8198" width="14.88671875" customWidth="1"/>
    <col min="8199" max="8199" width="0" hidden="1" customWidth="1"/>
    <col min="8200" max="8200" width="14.88671875" customWidth="1"/>
    <col min="8201" max="8201" width="0" hidden="1" customWidth="1"/>
    <col min="8447" max="8447" width="10.109375" bestFit="1" customWidth="1"/>
    <col min="8448" max="8448" width="3.33203125" customWidth="1"/>
    <col min="8449" max="8449" width="5.5546875" bestFit="1" customWidth="1"/>
    <col min="8450" max="8450" width="4.88671875" bestFit="1" customWidth="1"/>
    <col min="8451" max="8451" width="47.88671875" customWidth="1"/>
    <col min="8452" max="8452" width="14.88671875" customWidth="1"/>
    <col min="8453" max="8453" width="0" hidden="1" customWidth="1"/>
    <col min="8454" max="8454" width="14.88671875" customWidth="1"/>
    <col min="8455" max="8455" width="0" hidden="1" customWidth="1"/>
    <col min="8456" max="8456" width="14.88671875" customWidth="1"/>
    <col min="8457" max="8457" width="0" hidden="1" customWidth="1"/>
    <col min="8703" max="8703" width="10.109375" bestFit="1" customWidth="1"/>
    <col min="8704" max="8704" width="3.33203125" customWidth="1"/>
    <col min="8705" max="8705" width="5.5546875" bestFit="1" customWidth="1"/>
    <col min="8706" max="8706" width="4.88671875" bestFit="1" customWidth="1"/>
    <col min="8707" max="8707" width="47.88671875" customWidth="1"/>
    <col min="8708" max="8708" width="14.88671875" customWidth="1"/>
    <col min="8709" max="8709" width="0" hidden="1" customWidth="1"/>
    <col min="8710" max="8710" width="14.88671875" customWidth="1"/>
    <col min="8711" max="8711" width="0" hidden="1" customWidth="1"/>
    <col min="8712" max="8712" width="14.88671875" customWidth="1"/>
    <col min="8713" max="8713" width="0" hidden="1" customWidth="1"/>
    <col min="8959" max="8959" width="10.109375" bestFit="1" customWidth="1"/>
    <col min="8960" max="8960" width="3.33203125" customWidth="1"/>
    <col min="8961" max="8961" width="5.5546875" bestFit="1" customWidth="1"/>
    <col min="8962" max="8962" width="4.88671875" bestFit="1" customWidth="1"/>
    <col min="8963" max="8963" width="47.88671875" customWidth="1"/>
    <col min="8964" max="8964" width="14.88671875" customWidth="1"/>
    <col min="8965" max="8965" width="0" hidden="1" customWidth="1"/>
    <col min="8966" max="8966" width="14.88671875" customWidth="1"/>
    <col min="8967" max="8967" width="0" hidden="1" customWidth="1"/>
    <col min="8968" max="8968" width="14.88671875" customWidth="1"/>
    <col min="8969" max="8969" width="0" hidden="1" customWidth="1"/>
    <col min="9215" max="9215" width="10.109375" bestFit="1" customWidth="1"/>
    <col min="9216" max="9216" width="3.33203125" customWidth="1"/>
    <col min="9217" max="9217" width="5.5546875" bestFit="1" customWidth="1"/>
    <col min="9218" max="9218" width="4.88671875" bestFit="1" customWidth="1"/>
    <col min="9219" max="9219" width="47.88671875" customWidth="1"/>
    <col min="9220" max="9220" width="14.88671875" customWidth="1"/>
    <col min="9221" max="9221" width="0" hidden="1" customWidth="1"/>
    <col min="9222" max="9222" width="14.88671875" customWidth="1"/>
    <col min="9223" max="9223" width="0" hidden="1" customWidth="1"/>
    <col min="9224" max="9224" width="14.88671875" customWidth="1"/>
    <col min="9225" max="9225" width="0" hidden="1" customWidth="1"/>
    <col min="9471" max="9471" width="10.109375" bestFit="1" customWidth="1"/>
    <col min="9472" max="9472" width="3.33203125" customWidth="1"/>
    <col min="9473" max="9473" width="5.5546875" bestFit="1" customWidth="1"/>
    <col min="9474" max="9474" width="4.88671875" bestFit="1" customWidth="1"/>
    <col min="9475" max="9475" width="47.88671875" customWidth="1"/>
    <col min="9476" max="9476" width="14.88671875" customWidth="1"/>
    <col min="9477" max="9477" width="0" hidden="1" customWidth="1"/>
    <col min="9478" max="9478" width="14.88671875" customWidth="1"/>
    <col min="9479" max="9479" width="0" hidden="1" customWidth="1"/>
    <col min="9480" max="9480" width="14.88671875" customWidth="1"/>
    <col min="9481" max="9481" width="0" hidden="1" customWidth="1"/>
    <col min="9727" max="9727" width="10.109375" bestFit="1" customWidth="1"/>
    <col min="9728" max="9728" width="3.33203125" customWidth="1"/>
    <col min="9729" max="9729" width="5.5546875" bestFit="1" customWidth="1"/>
    <col min="9730" max="9730" width="4.88671875" bestFit="1" customWidth="1"/>
    <col min="9731" max="9731" width="47.88671875" customWidth="1"/>
    <col min="9732" max="9732" width="14.88671875" customWidth="1"/>
    <col min="9733" max="9733" width="0" hidden="1" customWidth="1"/>
    <col min="9734" max="9734" width="14.88671875" customWidth="1"/>
    <col min="9735" max="9735" width="0" hidden="1" customWidth="1"/>
    <col min="9736" max="9736" width="14.88671875" customWidth="1"/>
    <col min="9737" max="9737" width="0" hidden="1" customWidth="1"/>
    <col min="9983" max="9983" width="10.109375" bestFit="1" customWidth="1"/>
    <col min="9984" max="9984" width="3.33203125" customWidth="1"/>
    <col min="9985" max="9985" width="5.5546875" bestFit="1" customWidth="1"/>
    <col min="9986" max="9986" width="4.88671875" bestFit="1" customWidth="1"/>
    <col min="9987" max="9987" width="47.88671875" customWidth="1"/>
    <col min="9988" max="9988" width="14.88671875" customWidth="1"/>
    <col min="9989" max="9989" width="0" hidden="1" customWidth="1"/>
    <col min="9990" max="9990" width="14.88671875" customWidth="1"/>
    <col min="9991" max="9991" width="0" hidden="1" customWidth="1"/>
    <col min="9992" max="9992" width="14.88671875" customWidth="1"/>
    <col min="9993" max="9993" width="0" hidden="1" customWidth="1"/>
    <col min="10239" max="10239" width="10.109375" bestFit="1" customWidth="1"/>
    <col min="10240" max="10240" width="3.33203125" customWidth="1"/>
    <col min="10241" max="10241" width="5.5546875" bestFit="1" customWidth="1"/>
    <col min="10242" max="10242" width="4.88671875" bestFit="1" customWidth="1"/>
    <col min="10243" max="10243" width="47.88671875" customWidth="1"/>
    <col min="10244" max="10244" width="14.88671875" customWidth="1"/>
    <col min="10245" max="10245" width="0" hidden="1" customWidth="1"/>
    <col min="10246" max="10246" width="14.88671875" customWidth="1"/>
    <col min="10247" max="10247" width="0" hidden="1" customWidth="1"/>
    <col min="10248" max="10248" width="14.88671875" customWidth="1"/>
    <col min="10249" max="10249" width="0" hidden="1" customWidth="1"/>
    <col min="10495" max="10495" width="10.109375" bestFit="1" customWidth="1"/>
    <col min="10496" max="10496" width="3.33203125" customWidth="1"/>
    <col min="10497" max="10497" width="5.5546875" bestFit="1" customWidth="1"/>
    <col min="10498" max="10498" width="4.88671875" bestFit="1" customWidth="1"/>
    <col min="10499" max="10499" width="47.88671875" customWidth="1"/>
    <col min="10500" max="10500" width="14.88671875" customWidth="1"/>
    <col min="10501" max="10501" width="0" hidden="1" customWidth="1"/>
    <col min="10502" max="10502" width="14.88671875" customWidth="1"/>
    <col min="10503" max="10503" width="0" hidden="1" customWidth="1"/>
    <col min="10504" max="10504" width="14.88671875" customWidth="1"/>
    <col min="10505" max="10505" width="0" hidden="1" customWidth="1"/>
    <col min="10751" max="10751" width="10.109375" bestFit="1" customWidth="1"/>
    <col min="10752" max="10752" width="3.33203125" customWidth="1"/>
    <col min="10753" max="10753" width="5.5546875" bestFit="1" customWidth="1"/>
    <col min="10754" max="10754" width="4.88671875" bestFit="1" customWidth="1"/>
    <col min="10755" max="10755" width="47.88671875" customWidth="1"/>
    <col min="10756" max="10756" width="14.88671875" customWidth="1"/>
    <col min="10757" max="10757" width="0" hidden="1" customWidth="1"/>
    <col min="10758" max="10758" width="14.88671875" customWidth="1"/>
    <col min="10759" max="10759" width="0" hidden="1" customWidth="1"/>
    <col min="10760" max="10760" width="14.88671875" customWidth="1"/>
    <col min="10761" max="10761" width="0" hidden="1" customWidth="1"/>
    <col min="11007" max="11007" width="10.109375" bestFit="1" customWidth="1"/>
    <col min="11008" max="11008" width="3.33203125" customWidth="1"/>
    <col min="11009" max="11009" width="5.5546875" bestFit="1" customWidth="1"/>
    <col min="11010" max="11010" width="4.88671875" bestFit="1" customWidth="1"/>
    <col min="11011" max="11011" width="47.88671875" customWidth="1"/>
    <col min="11012" max="11012" width="14.88671875" customWidth="1"/>
    <col min="11013" max="11013" width="0" hidden="1" customWidth="1"/>
    <col min="11014" max="11014" width="14.88671875" customWidth="1"/>
    <col min="11015" max="11015" width="0" hidden="1" customWidth="1"/>
    <col min="11016" max="11016" width="14.88671875" customWidth="1"/>
    <col min="11017" max="11017" width="0" hidden="1" customWidth="1"/>
    <col min="11263" max="11263" width="10.109375" bestFit="1" customWidth="1"/>
    <col min="11264" max="11264" width="3.33203125" customWidth="1"/>
    <col min="11265" max="11265" width="5.5546875" bestFit="1" customWidth="1"/>
    <col min="11266" max="11266" width="4.88671875" bestFit="1" customWidth="1"/>
    <col min="11267" max="11267" width="47.88671875" customWidth="1"/>
    <col min="11268" max="11268" width="14.88671875" customWidth="1"/>
    <col min="11269" max="11269" width="0" hidden="1" customWidth="1"/>
    <col min="11270" max="11270" width="14.88671875" customWidth="1"/>
    <col min="11271" max="11271" width="0" hidden="1" customWidth="1"/>
    <col min="11272" max="11272" width="14.88671875" customWidth="1"/>
    <col min="11273" max="11273" width="0" hidden="1" customWidth="1"/>
    <col min="11519" max="11519" width="10.109375" bestFit="1" customWidth="1"/>
    <col min="11520" max="11520" width="3.33203125" customWidth="1"/>
    <col min="11521" max="11521" width="5.5546875" bestFit="1" customWidth="1"/>
    <col min="11522" max="11522" width="4.88671875" bestFit="1" customWidth="1"/>
    <col min="11523" max="11523" width="47.88671875" customWidth="1"/>
    <col min="11524" max="11524" width="14.88671875" customWidth="1"/>
    <col min="11525" max="11525" width="0" hidden="1" customWidth="1"/>
    <col min="11526" max="11526" width="14.88671875" customWidth="1"/>
    <col min="11527" max="11527" width="0" hidden="1" customWidth="1"/>
    <col min="11528" max="11528" width="14.88671875" customWidth="1"/>
    <col min="11529" max="11529" width="0" hidden="1" customWidth="1"/>
    <col min="11775" max="11775" width="10.109375" bestFit="1" customWidth="1"/>
    <col min="11776" max="11776" width="3.33203125" customWidth="1"/>
    <col min="11777" max="11777" width="5.5546875" bestFit="1" customWidth="1"/>
    <col min="11778" max="11778" width="4.88671875" bestFit="1" customWidth="1"/>
    <col min="11779" max="11779" width="47.88671875" customWidth="1"/>
    <col min="11780" max="11780" width="14.88671875" customWidth="1"/>
    <col min="11781" max="11781" width="0" hidden="1" customWidth="1"/>
    <col min="11782" max="11782" width="14.88671875" customWidth="1"/>
    <col min="11783" max="11783" width="0" hidden="1" customWidth="1"/>
    <col min="11784" max="11784" width="14.88671875" customWidth="1"/>
    <col min="11785" max="11785" width="0" hidden="1" customWidth="1"/>
    <col min="12031" max="12031" width="10.109375" bestFit="1" customWidth="1"/>
    <col min="12032" max="12032" width="3.33203125" customWidth="1"/>
    <col min="12033" max="12033" width="5.5546875" bestFit="1" customWidth="1"/>
    <col min="12034" max="12034" width="4.88671875" bestFit="1" customWidth="1"/>
    <col min="12035" max="12035" width="47.88671875" customWidth="1"/>
    <col min="12036" max="12036" width="14.88671875" customWidth="1"/>
    <col min="12037" max="12037" width="0" hidden="1" customWidth="1"/>
    <col min="12038" max="12038" width="14.88671875" customWidth="1"/>
    <col min="12039" max="12039" width="0" hidden="1" customWidth="1"/>
    <col min="12040" max="12040" width="14.88671875" customWidth="1"/>
    <col min="12041" max="12041" width="0" hidden="1" customWidth="1"/>
    <col min="12287" max="12287" width="10.109375" bestFit="1" customWidth="1"/>
    <col min="12288" max="12288" width="3.33203125" customWidth="1"/>
    <col min="12289" max="12289" width="5.5546875" bestFit="1" customWidth="1"/>
    <col min="12290" max="12290" width="4.88671875" bestFit="1" customWidth="1"/>
    <col min="12291" max="12291" width="47.88671875" customWidth="1"/>
    <col min="12292" max="12292" width="14.88671875" customWidth="1"/>
    <col min="12293" max="12293" width="0" hidden="1" customWidth="1"/>
    <col min="12294" max="12294" width="14.88671875" customWidth="1"/>
    <col min="12295" max="12295" width="0" hidden="1" customWidth="1"/>
    <col min="12296" max="12296" width="14.88671875" customWidth="1"/>
    <col min="12297" max="12297" width="0" hidden="1" customWidth="1"/>
    <col min="12543" max="12543" width="10.109375" bestFit="1" customWidth="1"/>
    <col min="12544" max="12544" width="3.33203125" customWidth="1"/>
    <col min="12545" max="12545" width="5.5546875" bestFit="1" customWidth="1"/>
    <col min="12546" max="12546" width="4.88671875" bestFit="1" customWidth="1"/>
    <col min="12547" max="12547" width="47.88671875" customWidth="1"/>
    <col min="12548" max="12548" width="14.88671875" customWidth="1"/>
    <col min="12549" max="12549" width="0" hidden="1" customWidth="1"/>
    <col min="12550" max="12550" width="14.88671875" customWidth="1"/>
    <col min="12551" max="12551" width="0" hidden="1" customWidth="1"/>
    <col min="12552" max="12552" width="14.88671875" customWidth="1"/>
    <col min="12553" max="12553" width="0" hidden="1" customWidth="1"/>
    <col min="12799" max="12799" width="10.109375" bestFit="1" customWidth="1"/>
    <col min="12800" max="12800" width="3.33203125" customWidth="1"/>
    <col min="12801" max="12801" width="5.5546875" bestFit="1" customWidth="1"/>
    <col min="12802" max="12802" width="4.88671875" bestFit="1" customWidth="1"/>
    <col min="12803" max="12803" width="47.88671875" customWidth="1"/>
    <col min="12804" max="12804" width="14.88671875" customWidth="1"/>
    <col min="12805" max="12805" width="0" hidden="1" customWidth="1"/>
    <col min="12806" max="12806" width="14.88671875" customWidth="1"/>
    <col min="12807" max="12807" width="0" hidden="1" customWidth="1"/>
    <col min="12808" max="12808" width="14.88671875" customWidth="1"/>
    <col min="12809" max="12809" width="0" hidden="1" customWidth="1"/>
    <col min="13055" max="13055" width="10.109375" bestFit="1" customWidth="1"/>
    <col min="13056" max="13056" width="3.33203125" customWidth="1"/>
    <col min="13057" max="13057" width="5.5546875" bestFit="1" customWidth="1"/>
    <col min="13058" max="13058" width="4.88671875" bestFit="1" customWidth="1"/>
    <col min="13059" max="13059" width="47.88671875" customWidth="1"/>
    <col min="13060" max="13060" width="14.88671875" customWidth="1"/>
    <col min="13061" max="13061" width="0" hidden="1" customWidth="1"/>
    <col min="13062" max="13062" width="14.88671875" customWidth="1"/>
    <col min="13063" max="13063" width="0" hidden="1" customWidth="1"/>
    <col min="13064" max="13064" width="14.88671875" customWidth="1"/>
    <col min="13065" max="13065" width="0" hidden="1" customWidth="1"/>
    <col min="13311" max="13311" width="10.109375" bestFit="1" customWidth="1"/>
    <col min="13312" max="13312" width="3.33203125" customWidth="1"/>
    <col min="13313" max="13313" width="5.5546875" bestFit="1" customWidth="1"/>
    <col min="13314" max="13314" width="4.88671875" bestFit="1" customWidth="1"/>
    <col min="13315" max="13315" width="47.88671875" customWidth="1"/>
    <col min="13316" max="13316" width="14.88671875" customWidth="1"/>
    <col min="13317" max="13317" width="0" hidden="1" customWidth="1"/>
    <col min="13318" max="13318" width="14.88671875" customWidth="1"/>
    <col min="13319" max="13319" width="0" hidden="1" customWidth="1"/>
    <col min="13320" max="13320" width="14.88671875" customWidth="1"/>
    <col min="13321" max="13321" width="0" hidden="1" customWidth="1"/>
    <col min="13567" max="13567" width="10.109375" bestFit="1" customWidth="1"/>
    <col min="13568" max="13568" width="3.33203125" customWidth="1"/>
    <col min="13569" max="13569" width="5.5546875" bestFit="1" customWidth="1"/>
    <col min="13570" max="13570" width="4.88671875" bestFit="1" customWidth="1"/>
    <col min="13571" max="13571" width="47.88671875" customWidth="1"/>
    <col min="13572" max="13572" width="14.88671875" customWidth="1"/>
    <col min="13573" max="13573" width="0" hidden="1" customWidth="1"/>
    <col min="13574" max="13574" width="14.88671875" customWidth="1"/>
    <col min="13575" max="13575" width="0" hidden="1" customWidth="1"/>
    <col min="13576" max="13576" width="14.88671875" customWidth="1"/>
    <col min="13577" max="13577" width="0" hidden="1" customWidth="1"/>
    <col min="13823" max="13823" width="10.109375" bestFit="1" customWidth="1"/>
    <col min="13824" max="13824" width="3.33203125" customWidth="1"/>
    <col min="13825" max="13825" width="5.5546875" bestFit="1" customWidth="1"/>
    <col min="13826" max="13826" width="4.88671875" bestFit="1" customWidth="1"/>
    <col min="13827" max="13827" width="47.88671875" customWidth="1"/>
    <col min="13828" max="13828" width="14.88671875" customWidth="1"/>
    <col min="13829" max="13829" width="0" hidden="1" customWidth="1"/>
    <col min="13830" max="13830" width="14.88671875" customWidth="1"/>
    <col min="13831" max="13831" width="0" hidden="1" customWidth="1"/>
    <col min="13832" max="13832" width="14.88671875" customWidth="1"/>
    <col min="13833" max="13833" width="0" hidden="1" customWidth="1"/>
    <col min="14079" max="14079" width="10.109375" bestFit="1" customWidth="1"/>
    <col min="14080" max="14080" width="3.33203125" customWidth="1"/>
    <col min="14081" max="14081" width="5.5546875" bestFit="1" customWidth="1"/>
    <col min="14082" max="14082" width="4.88671875" bestFit="1" customWidth="1"/>
    <col min="14083" max="14083" width="47.88671875" customWidth="1"/>
    <col min="14084" max="14084" width="14.88671875" customWidth="1"/>
    <col min="14085" max="14085" width="0" hidden="1" customWidth="1"/>
    <col min="14086" max="14086" width="14.88671875" customWidth="1"/>
    <col min="14087" max="14087" width="0" hidden="1" customWidth="1"/>
    <col min="14088" max="14088" width="14.88671875" customWidth="1"/>
    <col min="14089" max="14089" width="0" hidden="1" customWidth="1"/>
    <col min="14335" max="14335" width="10.109375" bestFit="1" customWidth="1"/>
    <col min="14336" max="14336" width="3.33203125" customWidth="1"/>
    <col min="14337" max="14337" width="5.5546875" bestFit="1" customWidth="1"/>
    <col min="14338" max="14338" width="4.88671875" bestFit="1" customWidth="1"/>
    <col min="14339" max="14339" width="47.88671875" customWidth="1"/>
    <col min="14340" max="14340" width="14.88671875" customWidth="1"/>
    <col min="14341" max="14341" width="0" hidden="1" customWidth="1"/>
    <col min="14342" max="14342" width="14.88671875" customWidth="1"/>
    <col min="14343" max="14343" width="0" hidden="1" customWidth="1"/>
    <col min="14344" max="14344" width="14.88671875" customWidth="1"/>
    <col min="14345" max="14345" width="0" hidden="1" customWidth="1"/>
    <col min="14591" max="14591" width="10.109375" bestFit="1" customWidth="1"/>
    <col min="14592" max="14592" width="3.33203125" customWidth="1"/>
    <col min="14593" max="14593" width="5.5546875" bestFit="1" customWidth="1"/>
    <col min="14594" max="14594" width="4.88671875" bestFit="1" customWidth="1"/>
    <col min="14595" max="14595" width="47.88671875" customWidth="1"/>
    <col min="14596" max="14596" width="14.88671875" customWidth="1"/>
    <col min="14597" max="14597" width="0" hidden="1" customWidth="1"/>
    <col min="14598" max="14598" width="14.88671875" customWidth="1"/>
    <col min="14599" max="14599" width="0" hidden="1" customWidth="1"/>
    <col min="14600" max="14600" width="14.88671875" customWidth="1"/>
    <col min="14601" max="14601" width="0" hidden="1" customWidth="1"/>
    <col min="14847" max="14847" width="10.109375" bestFit="1" customWidth="1"/>
    <col min="14848" max="14848" width="3.33203125" customWidth="1"/>
    <col min="14849" max="14849" width="5.5546875" bestFit="1" customWidth="1"/>
    <col min="14850" max="14850" width="4.88671875" bestFit="1" customWidth="1"/>
    <col min="14851" max="14851" width="47.88671875" customWidth="1"/>
    <col min="14852" max="14852" width="14.88671875" customWidth="1"/>
    <col min="14853" max="14853" width="0" hidden="1" customWidth="1"/>
    <col min="14854" max="14854" width="14.88671875" customWidth="1"/>
    <col min="14855" max="14855" width="0" hidden="1" customWidth="1"/>
    <col min="14856" max="14856" width="14.88671875" customWidth="1"/>
    <col min="14857" max="14857" width="0" hidden="1" customWidth="1"/>
    <col min="15103" max="15103" width="10.109375" bestFit="1" customWidth="1"/>
    <col min="15104" max="15104" width="3.33203125" customWidth="1"/>
    <col min="15105" max="15105" width="5.5546875" bestFit="1" customWidth="1"/>
    <col min="15106" max="15106" width="4.88671875" bestFit="1" customWidth="1"/>
    <col min="15107" max="15107" width="47.88671875" customWidth="1"/>
    <col min="15108" max="15108" width="14.88671875" customWidth="1"/>
    <col min="15109" max="15109" width="0" hidden="1" customWidth="1"/>
    <col min="15110" max="15110" width="14.88671875" customWidth="1"/>
    <col min="15111" max="15111" width="0" hidden="1" customWidth="1"/>
    <col min="15112" max="15112" width="14.88671875" customWidth="1"/>
    <col min="15113" max="15113" width="0" hidden="1" customWidth="1"/>
    <col min="15359" max="15359" width="10.109375" bestFit="1" customWidth="1"/>
    <col min="15360" max="15360" width="3.33203125" customWidth="1"/>
    <col min="15361" max="15361" width="5.5546875" bestFit="1" customWidth="1"/>
    <col min="15362" max="15362" width="4.88671875" bestFit="1" customWidth="1"/>
    <col min="15363" max="15363" width="47.88671875" customWidth="1"/>
    <col min="15364" max="15364" width="14.88671875" customWidth="1"/>
    <col min="15365" max="15365" width="0" hidden="1" customWidth="1"/>
    <col min="15366" max="15366" width="14.88671875" customWidth="1"/>
    <col min="15367" max="15367" width="0" hidden="1" customWidth="1"/>
    <col min="15368" max="15368" width="14.88671875" customWidth="1"/>
    <col min="15369" max="15369" width="0" hidden="1" customWidth="1"/>
    <col min="15615" max="15615" width="10.109375" bestFit="1" customWidth="1"/>
    <col min="15616" max="15616" width="3.33203125" customWidth="1"/>
    <col min="15617" max="15617" width="5.5546875" bestFit="1" customWidth="1"/>
    <col min="15618" max="15618" width="4.88671875" bestFit="1" customWidth="1"/>
    <col min="15619" max="15619" width="47.88671875" customWidth="1"/>
    <col min="15620" max="15620" width="14.88671875" customWidth="1"/>
    <col min="15621" max="15621" width="0" hidden="1" customWidth="1"/>
    <col min="15622" max="15622" width="14.88671875" customWidth="1"/>
    <col min="15623" max="15623" width="0" hidden="1" customWidth="1"/>
    <col min="15624" max="15624" width="14.88671875" customWidth="1"/>
    <col min="15625" max="15625" width="0" hidden="1" customWidth="1"/>
    <col min="15871" max="15871" width="10.109375" bestFit="1" customWidth="1"/>
    <col min="15872" max="15872" width="3.33203125" customWidth="1"/>
    <col min="15873" max="15873" width="5.5546875" bestFit="1" customWidth="1"/>
    <col min="15874" max="15874" width="4.88671875" bestFit="1" customWidth="1"/>
    <col min="15875" max="15875" width="47.88671875" customWidth="1"/>
    <col min="15876" max="15876" width="14.88671875" customWidth="1"/>
    <col min="15877" max="15877" width="0" hidden="1" customWidth="1"/>
    <col min="15878" max="15878" width="14.88671875" customWidth="1"/>
    <col min="15879" max="15879" width="0" hidden="1" customWidth="1"/>
    <col min="15880" max="15880" width="14.88671875" customWidth="1"/>
    <col min="15881" max="15881" width="0" hidden="1" customWidth="1"/>
    <col min="16127" max="16127" width="10.109375" bestFit="1" customWidth="1"/>
    <col min="16128" max="16128" width="3.33203125" customWidth="1"/>
    <col min="16129" max="16129" width="5.5546875" bestFit="1" customWidth="1"/>
    <col min="16130" max="16130" width="4.88671875" bestFit="1" customWidth="1"/>
    <col min="16131" max="16131" width="47.88671875" customWidth="1"/>
    <col min="16132" max="16132" width="14.88671875" customWidth="1"/>
    <col min="16133" max="16133" width="0" hidden="1" customWidth="1"/>
    <col min="16134" max="16134" width="14.88671875" customWidth="1"/>
    <col min="16135" max="16135" width="0" hidden="1" customWidth="1"/>
    <col min="16136" max="16136" width="14.88671875" customWidth="1"/>
    <col min="16137" max="16137" width="0" hidden="1" customWidth="1"/>
  </cols>
  <sheetData>
    <row r="1" spans="1:9" ht="15.65" hidden="1" customHeight="1" x14ac:dyDescent="0.3">
      <c r="A1" s="1"/>
      <c r="B1" s="2"/>
      <c r="C1" s="2"/>
      <c r="D1" s="3"/>
      <c r="E1" s="4"/>
      <c r="F1" s="4"/>
      <c r="G1" s="4"/>
      <c r="H1" s="4"/>
      <c r="I1" s="5"/>
    </row>
    <row r="2" spans="1:9" ht="15.65" customHeight="1" x14ac:dyDescent="0.3">
      <c r="A2" s="6"/>
      <c r="B2" s="6"/>
      <c r="C2" s="6"/>
      <c r="D2" s="6"/>
      <c r="E2" s="7"/>
      <c r="F2" s="7"/>
      <c r="G2" s="7"/>
      <c r="H2" s="7"/>
      <c r="I2" s="18" t="s">
        <v>230</v>
      </c>
    </row>
    <row r="3" spans="1:9" ht="15.65" customHeight="1" x14ac:dyDescent="0.3">
      <c r="A3" s="6"/>
      <c r="B3" s="6"/>
      <c r="C3" s="6"/>
      <c r="D3" s="6"/>
      <c r="E3" s="54" t="s">
        <v>228</v>
      </c>
      <c r="F3" s="54"/>
      <c r="G3" s="54"/>
      <c r="H3" s="54"/>
      <c r="I3" s="54"/>
    </row>
    <row r="4" spans="1:9" ht="15.65" customHeight="1" x14ac:dyDescent="0.3">
      <c r="A4" s="6"/>
      <c r="B4" s="6"/>
      <c r="C4" s="6"/>
      <c r="D4" s="6"/>
      <c r="E4" s="54" t="s">
        <v>229</v>
      </c>
      <c r="F4" s="54"/>
      <c r="G4" s="54"/>
      <c r="H4" s="54"/>
      <c r="I4" s="54"/>
    </row>
    <row r="5" spans="1:9" ht="15.65" customHeight="1" x14ac:dyDescent="0.3">
      <c r="A5" s="6"/>
      <c r="B5" s="6"/>
      <c r="C5" s="6"/>
      <c r="D5" s="6"/>
      <c r="E5" s="7"/>
      <c r="F5" s="7"/>
      <c r="G5" s="7"/>
      <c r="H5" s="7"/>
      <c r="I5" s="33" t="s">
        <v>310</v>
      </c>
    </row>
    <row r="6" spans="1:9" ht="15.65" customHeight="1" x14ac:dyDescent="0.3">
      <c r="A6" s="6"/>
      <c r="B6" s="6"/>
      <c r="C6" s="6"/>
      <c r="D6" s="6"/>
      <c r="E6" s="19"/>
      <c r="F6" s="19"/>
      <c r="G6" s="19"/>
      <c r="H6" s="19"/>
      <c r="I6" s="20"/>
    </row>
    <row r="7" spans="1:9" x14ac:dyDescent="0.3">
      <c r="A7" s="6"/>
      <c r="B7" s="6"/>
      <c r="C7" s="6"/>
      <c r="D7" s="6"/>
      <c r="E7" s="7"/>
      <c r="F7" s="7"/>
      <c r="G7" s="7"/>
      <c r="H7" s="7"/>
      <c r="I7" s="18" t="s">
        <v>230</v>
      </c>
    </row>
    <row r="8" spans="1:9" x14ac:dyDescent="0.3">
      <c r="A8" s="6"/>
      <c r="B8" s="6"/>
      <c r="C8" s="6"/>
      <c r="D8" s="6"/>
      <c r="E8" s="54" t="s">
        <v>228</v>
      </c>
      <c r="F8" s="54"/>
      <c r="G8" s="54"/>
      <c r="H8" s="54"/>
      <c r="I8" s="54"/>
    </row>
    <row r="9" spans="1:9" x14ac:dyDescent="0.3">
      <c r="A9" s="6"/>
      <c r="B9" s="6"/>
      <c r="C9" s="6"/>
      <c r="D9" s="6"/>
      <c r="E9" s="54" t="s">
        <v>229</v>
      </c>
      <c r="F9" s="54"/>
      <c r="G9" s="54"/>
      <c r="H9" s="54"/>
      <c r="I9" s="54"/>
    </row>
    <row r="10" spans="1:9" x14ac:dyDescent="0.3">
      <c r="A10" s="6"/>
      <c r="B10" s="6"/>
      <c r="C10" s="6"/>
      <c r="D10" s="6"/>
      <c r="E10" s="7"/>
      <c r="F10" s="7"/>
      <c r="G10" s="7"/>
      <c r="H10" s="7"/>
      <c r="I10" s="33" t="s">
        <v>231</v>
      </c>
    </row>
    <row r="12" spans="1:9" ht="34.299999999999997" customHeight="1" x14ac:dyDescent="0.3">
      <c r="A12" s="57" t="s">
        <v>227</v>
      </c>
      <c r="B12" s="57"/>
      <c r="C12" s="57"/>
      <c r="D12" s="57"/>
      <c r="E12" s="57"/>
      <c r="F12" s="57"/>
      <c r="G12" s="57"/>
      <c r="H12" s="57"/>
      <c r="I12" s="57"/>
    </row>
    <row r="13" spans="1:9" x14ac:dyDescent="0.3">
      <c r="I13" s="17" t="s">
        <v>0</v>
      </c>
    </row>
    <row r="14" spans="1:9" ht="37.6" customHeight="1" x14ac:dyDescent="0.3">
      <c r="A14" s="58" t="s">
        <v>1</v>
      </c>
      <c r="B14" s="58"/>
      <c r="C14" s="58"/>
      <c r="D14" s="58"/>
      <c r="E14" s="36" t="s">
        <v>2</v>
      </c>
      <c r="F14" s="37" t="s">
        <v>240</v>
      </c>
      <c r="G14" s="38" t="s">
        <v>232</v>
      </c>
      <c r="H14" s="37" t="s">
        <v>233</v>
      </c>
      <c r="I14" s="37" t="s">
        <v>240</v>
      </c>
    </row>
    <row r="15" spans="1:9" s="9" customFormat="1" ht="52" hidden="1" customHeight="1" x14ac:dyDescent="0.25">
      <c r="A15" s="42" t="s">
        <v>3</v>
      </c>
      <c r="B15" s="42" t="s">
        <v>4</v>
      </c>
      <c r="C15" s="42" t="s">
        <v>5</v>
      </c>
      <c r="D15" s="42" t="s">
        <v>6</v>
      </c>
      <c r="E15" s="43" t="s">
        <v>7</v>
      </c>
      <c r="F15" s="43" t="s">
        <v>8</v>
      </c>
      <c r="G15" s="43"/>
      <c r="H15" s="43"/>
      <c r="I15" s="43" t="s">
        <v>8</v>
      </c>
    </row>
    <row r="16" spans="1:9" s="10" customFormat="1" ht="67" hidden="1" customHeight="1" x14ac:dyDescent="0.25">
      <c r="A16" s="44" t="s">
        <v>1</v>
      </c>
      <c r="B16" s="44" t="s">
        <v>9</v>
      </c>
      <c r="C16" s="44" t="s">
        <v>10</v>
      </c>
      <c r="D16" s="44" t="s">
        <v>11</v>
      </c>
      <c r="E16" s="45" t="s">
        <v>12</v>
      </c>
      <c r="F16" s="45" t="s">
        <v>13</v>
      </c>
      <c r="G16" s="45"/>
      <c r="H16" s="45"/>
      <c r="I16" s="45" t="s">
        <v>13</v>
      </c>
    </row>
    <row r="17" spans="1:9" s="13" customFormat="1" ht="16.899999999999999" hidden="1" customHeight="1" x14ac:dyDescent="0.25">
      <c r="A17" s="46" t="s">
        <v>14</v>
      </c>
      <c r="B17" s="46" t="s">
        <v>15</v>
      </c>
      <c r="C17" s="46" t="s">
        <v>16</v>
      </c>
      <c r="D17" s="46" t="s">
        <v>17</v>
      </c>
      <c r="E17" s="11"/>
      <c r="F17" s="12">
        <v>1282474.6000000001</v>
      </c>
      <c r="G17" s="11"/>
      <c r="H17" s="11"/>
      <c r="I17" s="12">
        <v>1282474.6000000001</v>
      </c>
    </row>
    <row r="18" spans="1:9" s="13" customFormat="1" ht="14.4" x14ac:dyDescent="0.25">
      <c r="A18" s="46" t="s">
        <v>18</v>
      </c>
      <c r="B18" s="46" t="s">
        <v>15</v>
      </c>
      <c r="C18" s="46" t="s">
        <v>16</v>
      </c>
      <c r="D18" s="46" t="s">
        <v>17</v>
      </c>
      <c r="E18" s="11" t="s">
        <v>19</v>
      </c>
      <c r="F18" s="26">
        <f>F19+F25+F30+F34+F38+F40+F43+F49+F55+F59+F63+F84-0.01</f>
        <v>671660.61</v>
      </c>
      <c r="G18" s="26">
        <f>G19+G25+G30+G34+G38+G40+G43+G49+G55+G59+G63+G84</f>
        <v>15255.779</v>
      </c>
      <c r="H18" s="26">
        <f>H19+H25+H30+H34+H38+H40+H43+H49+H55+H59+H63+H84</f>
        <v>15255.778590000002</v>
      </c>
      <c r="I18" s="26">
        <f>F18+G18-H18</f>
        <v>671660.61040999996</v>
      </c>
    </row>
    <row r="19" spans="1:9" s="13" customFormat="1" ht="14.4" x14ac:dyDescent="0.25">
      <c r="A19" s="46" t="s">
        <v>20</v>
      </c>
      <c r="B19" s="46" t="s">
        <v>15</v>
      </c>
      <c r="C19" s="46" t="s">
        <v>16</v>
      </c>
      <c r="D19" s="46" t="s">
        <v>17</v>
      </c>
      <c r="E19" s="11" t="s">
        <v>21</v>
      </c>
      <c r="F19" s="26">
        <f>F20+F21+F22+F23</f>
        <v>488468</v>
      </c>
      <c r="G19" s="26">
        <f>G20+G21+G22+G23+G24</f>
        <v>3200</v>
      </c>
      <c r="H19" s="26">
        <f>H20+H21+H22+H23+H24</f>
        <v>3200</v>
      </c>
      <c r="I19" s="26">
        <f>F19+G19-H19</f>
        <v>488468</v>
      </c>
    </row>
    <row r="20" spans="1:9" ht="46.35" x14ac:dyDescent="0.3">
      <c r="A20" s="47" t="s">
        <v>22</v>
      </c>
      <c r="B20" s="47" t="s">
        <v>23</v>
      </c>
      <c r="C20" s="47" t="s">
        <v>16</v>
      </c>
      <c r="D20" s="47" t="s">
        <v>24</v>
      </c>
      <c r="E20" s="4" t="s">
        <v>25</v>
      </c>
      <c r="F20" s="27">
        <v>481723</v>
      </c>
      <c r="G20" s="27"/>
      <c r="H20" s="27"/>
      <c r="I20" s="27">
        <f>F20+G20-H20</f>
        <v>481723</v>
      </c>
    </row>
    <row r="21" spans="1:9" ht="68.900000000000006" x14ac:dyDescent="0.3">
      <c r="A21" s="47" t="s">
        <v>26</v>
      </c>
      <c r="B21" s="47" t="s">
        <v>23</v>
      </c>
      <c r="C21" s="47" t="s">
        <v>16</v>
      </c>
      <c r="D21" s="47" t="s">
        <v>24</v>
      </c>
      <c r="E21" s="4" t="s">
        <v>27</v>
      </c>
      <c r="F21" s="27">
        <v>4193</v>
      </c>
      <c r="G21" s="27"/>
      <c r="H21" s="27">
        <v>3200</v>
      </c>
      <c r="I21" s="27">
        <f t="shared" ref="I21:I96" si="0">F21+G21-H21</f>
        <v>993</v>
      </c>
    </row>
    <row r="22" spans="1:9" ht="35.1" x14ac:dyDescent="0.3">
      <c r="A22" s="47" t="s">
        <v>28</v>
      </c>
      <c r="B22" s="47" t="s">
        <v>23</v>
      </c>
      <c r="C22" s="47" t="s">
        <v>16</v>
      </c>
      <c r="D22" s="47" t="s">
        <v>24</v>
      </c>
      <c r="E22" s="4" t="s">
        <v>29</v>
      </c>
      <c r="F22" s="27">
        <v>2292</v>
      </c>
      <c r="G22" s="27">
        <v>1200</v>
      </c>
      <c r="H22" s="27"/>
      <c r="I22" s="27">
        <f t="shared" si="0"/>
        <v>3492</v>
      </c>
    </row>
    <row r="23" spans="1:9" ht="57.6" x14ac:dyDescent="0.3">
      <c r="A23" s="47" t="s">
        <v>30</v>
      </c>
      <c r="B23" s="47" t="s">
        <v>23</v>
      </c>
      <c r="C23" s="47" t="s">
        <v>16</v>
      </c>
      <c r="D23" s="47" t="s">
        <v>24</v>
      </c>
      <c r="E23" s="4" t="s">
        <v>31</v>
      </c>
      <c r="F23" s="27">
        <v>260</v>
      </c>
      <c r="G23" s="27">
        <v>900</v>
      </c>
      <c r="H23" s="27"/>
      <c r="I23" s="27">
        <f t="shared" si="0"/>
        <v>1160</v>
      </c>
    </row>
    <row r="24" spans="1:9" ht="33.85" x14ac:dyDescent="0.3">
      <c r="A24" s="47" t="s">
        <v>284</v>
      </c>
      <c r="B24" s="47" t="s">
        <v>23</v>
      </c>
      <c r="C24" s="47" t="s">
        <v>16</v>
      </c>
      <c r="D24" s="47" t="s">
        <v>24</v>
      </c>
      <c r="E24" s="50" t="s">
        <v>285</v>
      </c>
      <c r="F24" s="27"/>
      <c r="G24" s="27">
        <v>1100</v>
      </c>
      <c r="H24" s="27"/>
      <c r="I24" s="27">
        <f t="shared" si="0"/>
        <v>1100</v>
      </c>
    </row>
    <row r="25" spans="1:9" s="13" customFormat="1" ht="23.2" x14ac:dyDescent="0.25">
      <c r="A25" s="46" t="s">
        <v>32</v>
      </c>
      <c r="B25" s="46" t="s">
        <v>15</v>
      </c>
      <c r="C25" s="46" t="s">
        <v>16</v>
      </c>
      <c r="D25" s="46" t="s">
        <v>17</v>
      </c>
      <c r="E25" s="11" t="s">
        <v>33</v>
      </c>
      <c r="F25" s="40">
        <f>F26+F27+F28+F29</f>
        <v>50347</v>
      </c>
      <c r="G25" s="26">
        <f>G26+G27+G28+G29</f>
        <v>0</v>
      </c>
      <c r="H25" s="26">
        <f>H26+H27+H28+H29</f>
        <v>0</v>
      </c>
      <c r="I25" s="26">
        <f t="shared" si="0"/>
        <v>50347</v>
      </c>
    </row>
    <row r="26" spans="1:9" ht="68.900000000000006" x14ac:dyDescent="0.3">
      <c r="A26" s="47" t="s">
        <v>34</v>
      </c>
      <c r="B26" s="47" t="s">
        <v>23</v>
      </c>
      <c r="C26" s="47" t="s">
        <v>16</v>
      </c>
      <c r="D26" s="47" t="s">
        <v>24</v>
      </c>
      <c r="E26" s="4" t="s">
        <v>147</v>
      </c>
      <c r="F26" s="27">
        <v>22763</v>
      </c>
      <c r="G26" s="27"/>
      <c r="H26" s="27"/>
      <c r="I26" s="27">
        <f t="shared" si="0"/>
        <v>22763</v>
      </c>
    </row>
    <row r="27" spans="1:9" ht="80.150000000000006" x14ac:dyDescent="0.3">
      <c r="A27" s="47" t="s">
        <v>35</v>
      </c>
      <c r="B27" s="47" t="s">
        <v>23</v>
      </c>
      <c r="C27" s="47" t="s">
        <v>16</v>
      </c>
      <c r="D27" s="47" t="s">
        <v>24</v>
      </c>
      <c r="E27" s="4" t="s">
        <v>148</v>
      </c>
      <c r="F27" s="27">
        <v>126</v>
      </c>
      <c r="G27" s="27"/>
      <c r="H27" s="27"/>
      <c r="I27" s="27">
        <f t="shared" si="0"/>
        <v>126</v>
      </c>
    </row>
    <row r="28" spans="1:9" ht="68.900000000000006" x14ac:dyDescent="0.3">
      <c r="A28" s="47" t="s">
        <v>36</v>
      </c>
      <c r="B28" s="47" t="s">
        <v>23</v>
      </c>
      <c r="C28" s="47" t="s">
        <v>16</v>
      </c>
      <c r="D28" s="47" t="s">
        <v>24</v>
      </c>
      <c r="E28" s="4" t="s">
        <v>149</v>
      </c>
      <c r="F28" s="27">
        <v>30312</v>
      </c>
      <c r="G28" s="27"/>
      <c r="H28" s="27"/>
      <c r="I28" s="27">
        <f t="shared" si="0"/>
        <v>30312</v>
      </c>
    </row>
    <row r="29" spans="1:9" ht="68.900000000000006" x14ac:dyDescent="0.3">
      <c r="A29" s="47" t="s">
        <v>37</v>
      </c>
      <c r="B29" s="47" t="s">
        <v>23</v>
      </c>
      <c r="C29" s="47" t="s">
        <v>16</v>
      </c>
      <c r="D29" s="47" t="s">
        <v>24</v>
      </c>
      <c r="E29" s="4" t="s">
        <v>150</v>
      </c>
      <c r="F29" s="27">
        <v>-2854</v>
      </c>
      <c r="G29" s="27"/>
      <c r="H29" s="27"/>
      <c r="I29" s="27">
        <f t="shared" si="0"/>
        <v>-2854</v>
      </c>
    </row>
    <row r="30" spans="1:9" s="13" customFormat="1" ht="14.4" x14ac:dyDescent="0.25">
      <c r="A30" s="46" t="s">
        <v>38</v>
      </c>
      <c r="B30" s="46" t="s">
        <v>15</v>
      </c>
      <c r="C30" s="46" t="s">
        <v>16</v>
      </c>
      <c r="D30" s="46" t="s">
        <v>17</v>
      </c>
      <c r="E30" s="11" t="s">
        <v>39</v>
      </c>
      <c r="F30" s="26">
        <f>SUM(F31:F33)</f>
        <v>14387</v>
      </c>
      <c r="G30" s="26">
        <f>G31+G32+G33</f>
        <v>2760</v>
      </c>
      <c r="H30" s="26">
        <f>H31+H32+H33</f>
        <v>2760</v>
      </c>
      <c r="I30" s="26">
        <f t="shared" si="0"/>
        <v>14387</v>
      </c>
    </row>
    <row r="31" spans="1:9" s="13" customFormat="1" ht="23.2" x14ac:dyDescent="0.25">
      <c r="A31" s="47" t="s">
        <v>151</v>
      </c>
      <c r="B31" s="47" t="s">
        <v>15</v>
      </c>
      <c r="C31" s="47" t="s">
        <v>16</v>
      </c>
      <c r="D31" s="47" t="s">
        <v>24</v>
      </c>
      <c r="E31" s="4" t="s">
        <v>152</v>
      </c>
      <c r="F31" s="41">
        <v>1602</v>
      </c>
      <c r="G31" s="27">
        <v>1470</v>
      </c>
      <c r="H31" s="27"/>
      <c r="I31" s="27">
        <f t="shared" si="0"/>
        <v>3072</v>
      </c>
    </row>
    <row r="32" spans="1:9" x14ac:dyDescent="0.3">
      <c r="A32" s="47" t="s">
        <v>41</v>
      </c>
      <c r="B32" s="47" t="s">
        <v>23</v>
      </c>
      <c r="C32" s="47" t="s">
        <v>16</v>
      </c>
      <c r="D32" s="47" t="s">
        <v>24</v>
      </c>
      <c r="E32" s="4" t="s">
        <v>42</v>
      </c>
      <c r="F32" s="27">
        <v>3587</v>
      </c>
      <c r="G32" s="27">
        <v>1290</v>
      </c>
      <c r="H32" s="27"/>
      <c r="I32" s="27">
        <f t="shared" si="0"/>
        <v>4877</v>
      </c>
    </row>
    <row r="33" spans="1:13" ht="23.8" x14ac:dyDescent="0.3">
      <c r="A33" s="47" t="s">
        <v>153</v>
      </c>
      <c r="B33" s="47" t="s">
        <v>40</v>
      </c>
      <c r="C33" s="47" t="s">
        <v>16</v>
      </c>
      <c r="D33" s="47" t="s">
        <v>24</v>
      </c>
      <c r="E33" s="4" t="s">
        <v>154</v>
      </c>
      <c r="F33" s="27">
        <v>9198</v>
      </c>
      <c r="G33" s="27"/>
      <c r="H33" s="27">
        <v>2760</v>
      </c>
      <c r="I33" s="27">
        <f t="shared" si="0"/>
        <v>6438</v>
      </c>
    </row>
    <row r="34" spans="1:13" x14ac:dyDescent="0.3">
      <c r="A34" s="46" t="s">
        <v>155</v>
      </c>
      <c r="B34" s="46" t="s">
        <v>15</v>
      </c>
      <c r="C34" s="46" t="s">
        <v>16</v>
      </c>
      <c r="D34" s="46" t="s">
        <v>17</v>
      </c>
      <c r="E34" s="11" t="s">
        <v>156</v>
      </c>
      <c r="F34" s="40">
        <f>F35+F36+F37</f>
        <v>32053</v>
      </c>
      <c r="G34" s="26">
        <f>G35+G36+G37</f>
        <v>0</v>
      </c>
      <c r="H34" s="26">
        <f>H35+H36+H37</f>
        <v>2290</v>
      </c>
      <c r="I34" s="26">
        <f t="shared" si="0"/>
        <v>29763</v>
      </c>
    </row>
    <row r="35" spans="1:13" ht="35.1" x14ac:dyDescent="0.3">
      <c r="A35" s="47" t="s">
        <v>157</v>
      </c>
      <c r="B35" s="47" t="s">
        <v>158</v>
      </c>
      <c r="C35" s="47" t="s">
        <v>16</v>
      </c>
      <c r="D35" s="47" t="s">
        <v>24</v>
      </c>
      <c r="E35" s="4" t="s">
        <v>159</v>
      </c>
      <c r="F35" s="27">
        <v>7627</v>
      </c>
      <c r="G35" s="27"/>
      <c r="H35" s="27"/>
      <c r="I35" s="27">
        <f t="shared" si="0"/>
        <v>7627</v>
      </c>
    </row>
    <row r="36" spans="1:13" ht="23.8" x14ac:dyDescent="0.3">
      <c r="A36" s="47" t="s">
        <v>160</v>
      </c>
      <c r="B36" s="47" t="s">
        <v>158</v>
      </c>
      <c r="C36" s="47" t="s">
        <v>16</v>
      </c>
      <c r="D36" s="47" t="s">
        <v>24</v>
      </c>
      <c r="E36" s="4" t="s">
        <v>161</v>
      </c>
      <c r="F36" s="27">
        <v>16215</v>
      </c>
      <c r="G36" s="27"/>
      <c r="H36" s="27">
        <v>1456</v>
      </c>
      <c r="I36" s="27">
        <f t="shared" si="0"/>
        <v>14759</v>
      </c>
    </row>
    <row r="37" spans="1:13" ht="23.8" x14ac:dyDescent="0.3">
      <c r="A37" s="47" t="s">
        <v>162</v>
      </c>
      <c r="B37" s="47" t="s">
        <v>158</v>
      </c>
      <c r="C37" s="47" t="s">
        <v>16</v>
      </c>
      <c r="D37" s="47" t="s">
        <v>24</v>
      </c>
      <c r="E37" s="4" t="s">
        <v>163</v>
      </c>
      <c r="F37" s="27">
        <v>8211</v>
      </c>
      <c r="G37" s="27"/>
      <c r="H37" s="27">
        <v>834</v>
      </c>
      <c r="I37" s="27">
        <f t="shared" si="0"/>
        <v>7377</v>
      </c>
    </row>
    <row r="38" spans="1:13" s="13" customFormat="1" ht="23.2" x14ac:dyDescent="0.25">
      <c r="A38" s="46" t="s">
        <v>43</v>
      </c>
      <c r="B38" s="46" t="s">
        <v>15</v>
      </c>
      <c r="C38" s="46" t="s">
        <v>16</v>
      </c>
      <c r="D38" s="46" t="s">
        <v>17</v>
      </c>
      <c r="E38" s="11" t="s">
        <v>44</v>
      </c>
      <c r="F38" s="40">
        <f>F39</f>
        <v>967</v>
      </c>
      <c r="G38" s="26">
        <f>G39</f>
        <v>0</v>
      </c>
      <c r="H38" s="26">
        <f>H39</f>
        <v>0</v>
      </c>
      <c r="I38" s="26">
        <f t="shared" si="0"/>
        <v>967</v>
      </c>
      <c r="M38" s="16"/>
    </row>
    <row r="39" spans="1:13" x14ac:dyDescent="0.3">
      <c r="A39" s="47" t="s">
        <v>45</v>
      </c>
      <c r="B39" s="47" t="s">
        <v>23</v>
      </c>
      <c r="C39" s="47" t="s">
        <v>16</v>
      </c>
      <c r="D39" s="47" t="s">
        <v>24</v>
      </c>
      <c r="E39" s="4" t="s">
        <v>46</v>
      </c>
      <c r="F39" s="27">
        <v>967</v>
      </c>
      <c r="G39" s="27"/>
      <c r="H39" s="27"/>
      <c r="I39" s="27">
        <f t="shared" si="0"/>
        <v>967</v>
      </c>
    </row>
    <row r="40" spans="1:13" s="13" customFormat="1" ht="14.4" x14ac:dyDescent="0.25">
      <c r="A40" s="46" t="s">
        <v>47</v>
      </c>
      <c r="B40" s="46" t="s">
        <v>15</v>
      </c>
      <c r="C40" s="46" t="s">
        <v>16</v>
      </c>
      <c r="D40" s="46" t="s">
        <v>17</v>
      </c>
      <c r="E40" s="11" t="s">
        <v>48</v>
      </c>
      <c r="F40" s="40">
        <f>F41+F42</f>
        <v>3251</v>
      </c>
      <c r="G40" s="26">
        <f>G41+G42</f>
        <v>5</v>
      </c>
      <c r="H40" s="26">
        <f>H41+H42</f>
        <v>5</v>
      </c>
      <c r="I40" s="26">
        <f t="shared" si="0"/>
        <v>3251</v>
      </c>
    </row>
    <row r="41" spans="1:13" ht="35.1" x14ac:dyDescent="0.3">
      <c r="A41" s="47" t="s">
        <v>49</v>
      </c>
      <c r="B41" s="47" t="s">
        <v>23</v>
      </c>
      <c r="C41" s="47" t="s">
        <v>16</v>
      </c>
      <c r="D41" s="47" t="s">
        <v>24</v>
      </c>
      <c r="E41" s="4" t="s">
        <v>50</v>
      </c>
      <c r="F41" s="27">
        <v>3246</v>
      </c>
      <c r="G41" s="27">
        <v>5</v>
      </c>
      <c r="H41" s="27"/>
      <c r="I41" s="27">
        <f t="shared" si="0"/>
        <v>3251</v>
      </c>
    </row>
    <row r="42" spans="1:13" ht="23.8" x14ac:dyDescent="0.3">
      <c r="A42" s="47" t="s">
        <v>51</v>
      </c>
      <c r="B42" s="47" t="s">
        <v>23</v>
      </c>
      <c r="C42" s="47" t="s">
        <v>16</v>
      </c>
      <c r="D42" s="47" t="s">
        <v>24</v>
      </c>
      <c r="E42" s="4" t="s">
        <v>52</v>
      </c>
      <c r="F42" s="27">
        <v>5</v>
      </c>
      <c r="G42" s="27"/>
      <c r="H42" s="27">
        <v>5</v>
      </c>
      <c r="I42" s="27">
        <f t="shared" si="0"/>
        <v>0</v>
      </c>
    </row>
    <row r="43" spans="1:13" s="13" customFormat="1" ht="23.2" x14ac:dyDescent="0.25">
      <c r="A43" s="46" t="s">
        <v>53</v>
      </c>
      <c r="B43" s="46" t="s">
        <v>15</v>
      </c>
      <c r="C43" s="46" t="s">
        <v>16</v>
      </c>
      <c r="D43" s="46" t="s">
        <v>17</v>
      </c>
      <c r="E43" s="11" t="s">
        <v>54</v>
      </c>
      <c r="F43" s="40">
        <f>F44+F45+F47+F48</f>
        <v>15160</v>
      </c>
      <c r="G43" s="26">
        <f>G44+G45+G47+G48+G46</f>
        <v>2679.7</v>
      </c>
      <c r="H43" s="26">
        <f>H44+H45+H47+H48+H46</f>
        <v>679.7</v>
      </c>
      <c r="I43" s="26">
        <f t="shared" si="0"/>
        <v>17160</v>
      </c>
    </row>
    <row r="44" spans="1:13" ht="35.1" x14ac:dyDescent="0.3">
      <c r="A44" s="47" t="s">
        <v>164</v>
      </c>
      <c r="B44" s="47" t="s">
        <v>158</v>
      </c>
      <c r="C44" s="47" t="s">
        <v>16</v>
      </c>
      <c r="D44" s="47" t="s">
        <v>56</v>
      </c>
      <c r="E44" s="4" t="s">
        <v>165</v>
      </c>
      <c r="F44" s="27">
        <v>74</v>
      </c>
      <c r="G44" s="27"/>
      <c r="H44" s="27"/>
      <c r="I44" s="27">
        <f t="shared" si="0"/>
        <v>74</v>
      </c>
    </row>
    <row r="45" spans="1:13" ht="57.6" x14ac:dyDescent="0.3">
      <c r="A45" s="47" t="s">
        <v>166</v>
      </c>
      <c r="B45" s="47" t="s">
        <v>158</v>
      </c>
      <c r="C45" s="47" t="s">
        <v>16</v>
      </c>
      <c r="D45" s="47" t="s">
        <v>56</v>
      </c>
      <c r="E45" s="4" t="s">
        <v>167</v>
      </c>
      <c r="F45" s="27">
        <v>9849</v>
      </c>
      <c r="G45" s="27">
        <v>2679.2</v>
      </c>
      <c r="H45" s="27"/>
      <c r="I45" s="27">
        <f t="shared" si="0"/>
        <v>12528.2</v>
      </c>
    </row>
    <row r="46" spans="1:13" ht="45.1" x14ac:dyDescent="0.3">
      <c r="A46" s="47" t="s">
        <v>286</v>
      </c>
      <c r="B46" s="47" t="s">
        <v>158</v>
      </c>
      <c r="C46" s="47" t="s">
        <v>16</v>
      </c>
      <c r="D46" s="47" t="s">
        <v>56</v>
      </c>
      <c r="E46" s="50" t="s">
        <v>287</v>
      </c>
      <c r="F46" s="27"/>
      <c r="G46" s="27">
        <v>0.5</v>
      </c>
      <c r="H46" s="27"/>
      <c r="I46" s="27">
        <f t="shared" si="0"/>
        <v>0.5</v>
      </c>
    </row>
    <row r="47" spans="1:13" ht="46.35" x14ac:dyDescent="0.3">
      <c r="A47" s="47" t="s">
        <v>168</v>
      </c>
      <c r="B47" s="47" t="s">
        <v>158</v>
      </c>
      <c r="C47" s="47" t="s">
        <v>16</v>
      </c>
      <c r="D47" s="47" t="s">
        <v>56</v>
      </c>
      <c r="E47" s="4" t="s">
        <v>169</v>
      </c>
      <c r="F47" s="27">
        <v>4787</v>
      </c>
      <c r="G47" s="27"/>
      <c r="H47" s="27">
        <v>230</v>
      </c>
      <c r="I47" s="27">
        <f t="shared" si="0"/>
        <v>4557</v>
      </c>
    </row>
    <row r="48" spans="1:13" ht="46.35" x14ac:dyDescent="0.3">
      <c r="A48" s="47" t="s">
        <v>170</v>
      </c>
      <c r="B48" s="47" t="s">
        <v>158</v>
      </c>
      <c r="C48" s="47" t="s">
        <v>16</v>
      </c>
      <c r="D48" s="47" t="s">
        <v>56</v>
      </c>
      <c r="E48" s="4" t="s">
        <v>171</v>
      </c>
      <c r="F48" s="27">
        <v>450</v>
      </c>
      <c r="G48" s="27"/>
      <c r="H48" s="27">
        <v>449.7</v>
      </c>
      <c r="I48" s="27">
        <f t="shared" si="0"/>
        <v>0.30000000000001137</v>
      </c>
    </row>
    <row r="49" spans="1:9" s="13" customFormat="1" ht="14.4" x14ac:dyDescent="0.25">
      <c r="A49" s="46" t="s">
        <v>57</v>
      </c>
      <c r="B49" s="46" t="s">
        <v>15</v>
      </c>
      <c r="C49" s="46" t="s">
        <v>16</v>
      </c>
      <c r="D49" s="46" t="s">
        <v>17</v>
      </c>
      <c r="E49" s="11" t="s">
        <v>58</v>
      </c>
      <c r="F49" s="26">
        <f>SUM(F50:F54)</f>
        <v>2884</v>
      </c>
      <c r="G49" s="26">
        <f>G50+G51+G52+G53+G54</f>
        <v>800</v>
      </c>
      <c r="H49" s="26">
        <f>H50+H51+H52+H53+H54</f>
        <v>800</v>
      </c>
      <c r="I49" s="26">
        <f t="shared" si="0"/>
        <v>2884</v>
      </c>
    </row>
    <row r="50" spans="1:9" ht="23.8" x14ac:dyDescent="0.3">
      <c r="A50" s="47" t="s">
        <v>59</v>
      </c>
      <c r="B50" s="47" t="s">
        <v>23</v>
      </c>
      <c r="C50" s="47" t="s">
        <v>16</v>
      </c>
      <c r="D50" s="47" t="s">
        <v>56</v>
      </c>
      <c r="E50" s="4" t="s">
        <v>60</v>
      </c>
      <c r="F50" s="27">
        <v>31</v>
      </c>
      <c r="G50" s="27">
        <v>500</v>
      </c>
      <c r="H50" s="27"/>
      <c r="I50" s="27">
        <f t="shared" si="0"/>
        <v>531</v>
      </c>
    </row>
    <row r="51" spans="1:9" x14ac:dyDescent="0.3">
      <c r="A51" s="47" t="s">
        <v>61</v>
      </c>
      <c r="B51" s="47" t="s">
        <v>23</v>
      </c>
      <c r="C51" s="47" t="s">
        <v>16</v>
      </c>
      <c r="D51" s="47" t="s">
        <v>56</v>
      </c>
      <c r="E51" s="4" t="s">
        <v>62</v>
      </c>
      <c r="F51" s="27">
        <v>53</v>
      </c>
      <c r="G51" s="27"/>
      <c r="H51" s="27"/>
      <c r="I51" s="27">
        <f t="shared" si="0"/>
        <v>53</v>
      </c>
    </row>
    <row r="52" spans="1:9" x14ac:dyDescent="0.3">
      <c r="A52" s="47" t="s">
        <v>63</v>
      </c>
      <c r="B52" s="47" t="s">
        <v>23</v>
      </c>
      <c r="C52" s="47" t="s">
        <v>16</v>
      </c>
      <c r="D52" s="47" t="s">
        <v>56</v>
      </c>
      <c r="E52" s="4" t="s">
        <v>172</v>
      </c>
      <c r="F52" s="27">
        <v>2011</v>
      </c>
      <c r="G52" s="27"/>
      <c r="H52" s="27">
        <v>500</v>
      </c>
      <c r="I52" s="27">
        <f t="shared" si="0"/>
        <v>1511</v>
      </c>
    </row>
    <row r="53" spans="1:9" x14ac:dyDescent="0.3">
      <c r="A53" s="47" t="s">
        <v>173</v>
      </c>
      <c r="B53" s="47" t="s">
        <v>23</v>
      </c>
      <c r="C53" s="47" t="s">
        <v>16</v>
      </c>
      <c r="D53" s="47" t="s">
        <v>56</v>
      </c>
      <c r="E53" s="4" t="s">
        <v>174</v>
      </c>
      <c r="F53" s="27">
        <v>672</v>
      </c>
      <c r="G53" s="27"/>
      <c r="H53" s="27">
        <v>300</v>
      </c>
      <c r="I53" s="27">
        <f t="shared" si="0"/>
        <v>372</v>
      </c>
    </row>
    <row r="54" spans="1:9" ht="23.8" x14ac:dyDescent="0.3">
      <c r="A54" s="47" t="s">
        <v>64</v>
      </c>
      <c r="B54" s="47" t="s">
        <v>23</v>
      </c>
      <c r="C54" s="47" t="s">
        <v>16</v>
      </c>
      <c r="D54" s="47" t="s">
        <v>56</v>
      </c>
      <c r="E54" s="4" t="s">
        <v>65</v>
      </c>
      <c r="F54" s="27">
        <v>117</v>
      </c>
      <c r="G54" s="27">
        <v>300</v>
      </c>
      <c r="H54" s="27"/>
      <c r="I54" s="27">
        <f t="shared" si="0"/>
        <v>417</v>
      </c>
    </row>
    <row r="55" spans="1:9" s="13" customFormat="1" ht="23.2" x14ac:dyDescent="0.25">
      <c r="A55" s="46" t="s">
        <v>66</v>
      </c>
      <c r="B55" s="46" t="s">
        <v>15</v>
      </c>
      <c r="C55" s="46" t="s">
        <v>16</v>
      </c>
      <c r="D55" s="46" t="s">
        <v>17</v>
      </c>
      <c r="E55" s="11" t="s">
        <v>67</v>
      </c>
      <c r="F55" s="40">
        <f>F56+F58</f>
        <v>53053.77</v>
      </c>
      <c r="G55" s="35">
        <f>G56+G58+G57</f>
        <v>527.99800000000005</v>
      </c>
      <c r="H55" s="35">
        <f>H56+H58+H57</f>
        <v>4846.7610000000004</v>
      </c>
      <c r="I55" s="26">
        <f t="shared" si="0"/>
        <v>48735.006999999998</v>
      </c>
    </row>
    <row r="56" spans="1:9" ht="23.8" x14ac:dyDescent="0.3">
      <c r="A56" s="47" t="s">
        <v>175</v>
      </c>
      <c r="B56" s="47" t="s">
        <v>158</v>
      </c>
      <c r="C56" s="47" t="s">
        <v>16</v>
      </c>
      <c r="D56" s="47" t="s">
        <v>68</v>
      </c>
      <c r="E56" s="4" t="s">
        <v>176</v>
      </c>
      <c r="F56" s="27">
        <v>51557</v>
      </c>
      <c r="G56" s="27"/>
      <c r="H56" s="34">
        <v>4846.7610000000004</v>
      </c>
      <c r="I56" s="34">
        <f t="shared" si="0"/>
        <v>46710.239000000001</v>
      </c>
    </row>
    <row r="57" spans="1:9" ht="22.55" x14ac:dyDescent="0.3">
      <c r="A57" s="47" t="s">
        <v>288</v>
      </c>
      <c r="B57" s="47" t="s">
        <v>158</v>
      </c>
      <c r="C57" s="47" t="s">
        <v>16</v>
      </c>
      <c r="D57" s="47" t="s">
        <v>68</v>
      </c>
      <c r="E57" s="50" t="s">
        <v>289</v>
      </c>
      <c r="F57" s="27"/>
      <c r="G57" s="27">
        <v>133</v>
      </c>
      <c r="H57" s="27"/>
      <c r="I57" s="27">
        <f t="shared" si="0"/>
        <v>133</v>
      </c>
    </row>
    <row r="58" spans="1:9" x14ac:dyDescent="0.3">
      <c r="A58" s="47" t="s">
        <v>238</v>
      </c>
      <c r="B58" s="47" t="s">
        <v>158</v>
      </c>
      <c r="C58" s="47" t="s">
        <v>16</v>
      </c>
      <c r="D58" s="47" t="s">
        <v>68</v>
      </c>
      <c r="E58" s="4" t="s">
        <v>239</v>
      </c>
      <c r="F58" s="27">
        <v>1496.77</v>
      </c>
      <c r="G58" s="34">
        <v>394.99799999999999</v>
      </c>
      <c r="H58" s="27"/>
      <c r="I58" s="27">
        <f t="shared" si="0"/>
        <v>1891.768</v>
      </c>
    </row>
    <row r="59" spans="1:9" s="13" customFormat="1" ht="23.2" x14ac:dyDescent="0.25">
      <c r="A59" s="46" t="s">
        <v>69</v>
      </c>
      <c r="B59" s="46" t="s">
        <v>15</v>
      </c>
      <c r="C59" s="46" t="s">
        <v>16</v>
      </c>
      <c r="D59" s="46" t="s">
        <v>17</v>
      </c>
      <c r="E59" s="11" t="s">
        <v>70</v>
      </c>
      <c r="F59" s="26">
        <f>F62+F61</f>
        <v>2582.5</v>
      </c>
      <c r="G59" s="35">
        <f>G62+G61+G60</f>
        <v>3902.2170000000001</v>
      </c>
      <c r="H59" s="26">
        <f>H62+H61+H60</f>
        <v>0</v>
      </c>
      <c r="I59" s="35">
        <f t="shared" si="0"/>
        <v>6484.7170000000006</v>
      </c>
    </row>
    <row r="60" spans="1:9" s="13" customFormat="1" ht="56.35" x14ac:dyDescent="0.25">
      <c r="A60" s="47" t="s">
        <v>269</v>
      </c>
      <c r="B60" s="47" t="s">
        <v>158</v>
      </c>
      <c r="C60" s="47" t="s">
        <v>16</v>
      </c>
      <c r="D60" s="47" t="s">
        <v>290</v>
      </c>
      <c r="E60" s="50" t="s">
        <v>291</v>
      </c>
      <c r="F60" s="27"/>
      <c r="G60" s="27">
        <v>130</v>
      </c>
      <c r="H60" s="27"/>
      <c r="I60" s="27">
        <f t="shared" si="0"/>
        <v>130</v>
      </c>
    </row>
    <row r="61" spans="1:9" s="13" customFormat="1" ht="57" x14ac:dyDescent="0.25">
      <c r="A61" s="47" t="s">
        <v>269</v>
      </c>
      <c r="B61" s="47" t="s">
        <v>158</v>
      </c>
      <c r="C61" s="47" t="s">
        <v>16</v>
      </c>
      <c r="D61" s="47" t="s">
        <v>270</v>
      </c>
      <c r="E61" s="4" t="s">
        <v>271</v>
      </c>
      <c r="F61" s="41">
        <v>83.34</v>
      </c>
      <c r="G61" s="34">
        <v>245.21700000000001</v>
      </c>
      <c r="H61" s="27"/>
      <c r="I61" s="34">
        <f t="shared" si="0"/>
        <v>328.55700000000002</v>
      </c>
    </row>
    <row r="62" spans="1:9" ht="35.1" x14ac:dyDescent="0.3">
      <c r="A62" s="47" t="s">
        <v>177</v>
      </c>
      <c r="B62" s="47" t="s">
        <v>158</v>
      </c>
      <c r="C62" s="47" t="s">
        <v>16</v>
      </c>
      <c r="D62" s="47" t="s">
        <v>71</v>
      </c>
      <c r="E62" s="4" t="s">
        <v>178</v>
      </c>
      <c r="F62" s="27">
        <v>2499.16</v>
      </c>
      <c r="G62" s="27">
        <v>3527</v>
      </c>
      <c r="H62" s="27"/>
      <c r="I62" s="27">
        <f t="shared" si="0"/>
        <v>6026.16</v>
      </c>
    </row>
    <row r="63" spans="1:9" s="13" customFormat="1" ht="14.4" x14ac:dyDescent="0.25">
      <c r="A63" s="48" t="s">
        <v>72</v>
      </c>
      <c r="B63" s="46" t="s">
        <v>15</v>
      </c>
      <c r="C63" s="46" t="s">
        <v>16</v>
      </c>
      <c r="D63" s="46" t="s">
        <v>17</v>
      </c>
      <c r="E63" s="11" t="s">
        <v>73</v>
      </c>
      <c r="F63" s="40">
        <f>SUM(F64:F82)</f>
        <v>1718</v>
      </c>
      <c r="G63" s="26">
        <f>SUM(G64:G83)</f>
        <v>385</v>
      </c>
      <c r="H63" s="26">
        <f>SUM(H64:H83)</f>
        <v>584.99459000000002</v>
      </c>
      <c r="I63" s="26">
        <f t="shared" si="0"/>
        <v>1518.00541</v>
      </c>
    </row>
    <row r="64" spans="1:9" s="13" customFormat="1" ht="45.7" x14ac:dyDescent="0.25">
      <c r="A64" s="47" t="s">
        <v>179</v>
      </c>
      <c r="B64" s="47" t="s">
        <v>23</v>
      </c>
      <c r="C64" s="47" t="s">
        <v>16</v>
      </c>
      <c r="D64" s="47" t="s">
        <v>74</v>
      </c>
      <c r="E64" s="4" t="s">
        <v>180</v>
      </c>
      <c r="F64" s="27">
        <v>17</v>
      </c>
      <c r="G64" s="27"/>
      <c r="H64" s="27">
        <v>5</v>
      </c>
      <c r="I64" s="27">
        <f t="shared" si="0"/>
        <v>12</v>
      </c>
    </row>
    <row r="65" spans="1:9" s="13" customFormat="1" ht="68.25" x14ac:dyDescent="0.25">
      <c r="A65" s="47" t="s">
        <v>181</v>
      </c>
      <c r="B65" s="47" t="s">
        <v>23</v>
      </c>
      <c r="C65" s="47" t="s">
        <v>16</v>
      </c>
      <c r="D65" s="47" t="s">
        <v>74</v>
      </c>
      <c r="E65" s="4" t="s">
        <v>182</v>
      </c>
      <c r="F65" s="27">
        <v>48</v>
      </c>
      <c r="G65" s="27">
        <v>2</v>
      </c>
      <c r="H65" s="27"/>
      <c r="I65" s="27">
        <f t="shared" si="0"/>
        <v>50</v>
      </c>
    </row>
    <row r="66" spans="1:9" s="13" customFormat="1" ht="45.7" x14ac:dyDescent="0.25">
      <c r="A66" s="47" t="s">
        <v>183</v>
      </c>
      <c r="B66" s="47" t="s">
        <v>23</v>
      </c>
      <c r="C66" s="47" t="s">
        <v>16</v>
      </c>
      <c r="D66" s="47" t="s">
        <v>74</v>
      </c>
      <c r="E66" s="4" t="s">
        <v>184</v>
      </c>
      <c r="F66" s="27">
        <v>7</v>
      </c>
      <c r="G66" s="27">
        <v>7</v>
      </c>
      <c r="H66" s="27"/>
      <c r="I66" s="27">
        <f t="shared" si="0"/>
        <v>14</v>
      </c>
    </row>
    <row r="67" spans="1:9" s="13" customFormat="1" ht="57" x14ac:dyDescent="0.25">
      <c r="A67" s="47" t="s">
        <v>185</v>
      </c>
      <c r="B67" s="47" t="s">
        <v>23</v>
      </c>
      <c r="C67" s="47" t="s">
        <v>16</v>
      </c>
      <c r="D67" s="47" t="s">
        <v>74</v>
      </c>
      <c r="E67" s="4" t="s">
        <v>186</v>
      </c>
      <c r="F67" s="27">
        <v>1</v>
      </c>
      <c r="G67" s="27">
        <v>119</v>
      </c>
      <c r="H67" s="27"/>
      <c r="I67" s="27">
        <f t="shared" si="0"/>
        <v>120</v>
      </c>
    </row>
    <row r="68" spans="1:9" s="13" customFormat="1" ht="56.35" x14ac:dyDescent="0.25">
      <c r="A68" s="47" t="s">
        <v>292</v>
      </c>
      <c r="B68" s="47" t="s">
        <v>23</v>
      </c>
      <c r="C68" s="47" t="s">
        <v>16</v>
      </c>
      <c r="D68" s="47" t="s">
        <v>74</v>
      </c>
      <c r="E68" s="50" t="s">
        <v>293</v>
      </c>
      <c r="F68" s="27"/>
      <c r="G68" s="27">
        <v>1</v>
      </c>
      <c r="H68" s="27"/>
      <c r="I68" s="27">
        <f t="shared" si="0"/>
        <v>1</v>
      </c>
    </row>
    <row r="69" spans="1:9" s="13" customFormat="1" ht="45.1" x14ac:dyDescent="0.25">
      <c r="A69" s="47" t="s">
        <v>294</v>
      </c>
      <c r="B69" s="47" t="s">
        <v>23</v>
      </c>
      <c r="C69" s="47" t="s">
        <v>16</v>
      </c>
      <c r="D69" s="47" t="s">
        <v>74</v>
      </c>
      <c r="E69" s="50" t="s">
        <v>295</v>
      </c>
      <c r="F69" s="27"/>
      <c r="G69" s="27">
        <v>3</v>
      </c>
      <c r="H69" s="27"/>
      <c r="I69" s="27">
        <f t="shared" si="0"/>
        <v>3</v>
      </c>
    </row>
    <row r="70" spans="1:9" s="13" customFormat="1" ht="57" x14ac:dyDescent="0.25">
      <c r="A70" s="47" t="s">
        <v>187</v>
      </c>
      <c r="B70" s="47" t="s">
        <v>23</v>
      </c>
      <c r="C70" s="47" t="s">
        <v>16</v>
      </c>
      <c r="D70" s="47" t="s">
        <v>74</v>
      </c>
      <c r="E70" s="4" t="s">
        <v>188</v>
      </c>
      <c r="F70" s="27">
        <v>1</v>
      </c>
      <c r="G70" s="27">
        <v>70</v>
      </c>
      <c r="H70" s="27"/>
      <c r="I70" s="27">
        <f t="shared" si="0"/>
        <v>71</v>
      </c>
    </row>
    <row r="71" spans="1:9" s="13" customFormat="1" ht="68.25" x14ac:dyDescent="0.25">
      <c r="A71" s="47" t="s">
        <v>189</v>
      </c>
      <c r="B71" s="47" t="s">
        <v>23</v>
      </c>
      <c r="C71" s="47" t="s">
        <v>16</v>
      </c>
      <c r="D71" s="47" t="s">
        <v>74</v>
      </c>
      <c r="E71" s="4" t="s">
        <v>190</v>
      </c>
      <c r="F71" s="27">
        <v>163</v>
      </c>
      <c r="G71" s="27"/>
      <c r="H71" s="27">
        <v>160</v>
      </c>
      <c r="I71" s="27">
        <f t="shared" si="0"/>
        <v>3</v>
      </c>
    </row>
    <row r="72" spans="1:9" s="13" customFormat="1" ht="57" x14ac:dyDescent="0.25">
      <c r="A72" s="47" t="s">
        <v>191</v>
      </c>
      <c r="B72" s="47" t="s">
        <v>23</v>
      </c>
      <c r="C72" s="47" t="s">
        <v>16</v>
      </c>
      <c r="D72" s="47" t="s">
        <v>74</v>
      </c>
      <c r="E72" s="4" t="s">
        <v>192</v>
      </c>
      <c r="F72" s="27">
        <v>3</v>
      </c>
      <c r="G72" s="27"/>
      <c r="H72" s="27">
        <v>2</v>
      </c>
      <c r="I72" s="27">
        <f t="shared" si="0"/>
        <v>1</v>
      </c>
    </row>
    <row r="73" spans="1:9" s="13" customFormat="1" ht="45.7" x14ac:dyDescent="0.25">
      <c r="A73" s="47" t="s">
        <v>193</v>
      </c>
      <c r="B73" s="47" t="s">
        <v>23</v>
      </c>
      <c r="C73" s="47" t="s">
        <v>16</v>
      </c>
      <c r="D73" s="47" t="s">
        <v>74</v>
      </c>
      <c r="E73" s="4" t="s">
        <v>194</v>
      </c>
      <c r="F73" s="27">
        <v>189</v>
      </c>
      <c r="G73" s="27"/>
      <c r="H73" s="27">
        <v>157</v>
      </c>
      <c r="I73" s="27">
        <f t="shared" si="0"/>
        <v>32</v>
      </c>
    </row>
    <row r="74" spans="1:9" s="13" customFormat="1" ht="57" x14ac:dyDescent="0.25">
      <c r="A74" s="47" t="s">
        <v>195</v>
      </c>
      <c r="B74" s="47" t="s">
        <v>23</v>
      </c>
      <c r="C74" s="47" t="s">
        <v>16</v>
      </c>
      <c r="D74" s="47" t="s">
        <v>74</v>
      </c>
      <c r="E74" s="4" t="s">
        <v>196</v>
      </c>
      <c r="F74" s="27">
        <v>221</v>
      </c>
      <c r="G74" s="27"/>
      <c r="H74" s="27">
        <v>58.994590000000002</v>
      </c>
      <c r="I74" s="27">
        <f t="shared" si="0"/>
        <v>162.00540999999998</v>
      </c>
    </row>
    <row r="75" spans="1:9" s="13" customFormat="1" ht="34.450000000000003" x14ac:dyDescent="0.25">
      <c r="A75" s="47" t="s">
        <v>197</v>
      </c>
      <c r="B75" s="47" t="s">
        <v>40</v>
      </c>
      <c r="C75" s="47" t="s">
        <v>16</v>
      </c>
      <c r="D75" s="47" t="s">
        <v>74</v>
      </c>
      <c r="E75" s="4" t="s">
        <v>198</v>
      </c>
      <c r="F75" s="27">
        <v>167</v>
      </c>
      <c r="G75" s="27"/>
      <c r="H75" s="27">
        <v>165</v>
      </c>
      <c r="I75" s="27">
        <f t="shared" si="0"/>
        <v>2</v>
      </c>
    </row>
    <row r="76" spans="1:9" s="13" customFormat="1" ht="45.7" x14ac:dyDescent="0.25">
      <c r="A76" s="47" t="s">
        <v>199</v>
      </c>
      <c r="B76" s="47" t="s">
        <v>158</v>
      </c>
      <c r="C76" s="47" t="s">
        <v>16</v>
      </c>
      <c r="D76" s="47" t="s">
        <v>74</v>
      </c>
      <c r="E76" s="4" t="s">
        <v>200</v>
      </c>
      <c r="F76" s="27">
        <v>50</v>
      </c>
      <c r="G76" s="27"/>
      <c r="H76" s="27"/>
      <c r="I76" s="27">
        <f t="shared" si="0"/>
        <v>50</v>
      </c>
    </row>
    <row r="77" spans="1:9" s="13" customFormat="1" ht="45.1" x14ac:dyDescent="0.25">
      <c r="A77" s="47" t="s">
        <v>296</v>
      </c>
      <c r="B77" s="47" t="s">
        <v>158</v>
      </c>
      <c r="C77" s="47" t="s">
        <v>16</v>
      </c>
      <c r="D77" s="47" t="s">
        <v>74</v>
      </c>
      <c r="E77" s="50" t="s">
        <v>297</v>
      </c>
      <c r="F77" s="27"/>
      <c r="G77" s="27">
        <v>2</v>
      </c>
      <c r="H77" s="27"/>
      <c r="I77" s="27">
        <f t="shared" si="0"/>
        <v>2</v>
      </c>
    </row>
    <row r="78" spans="1:9" s="13" customFormat="1" ht="45.1" x14ac:dyDescent="0.25">
      <c r="A78" s="47" t="s">
        <v>298</v>
      </c>
      <c r="B78" s="47" t="s">
        <v>158</v>
      </c>
      <c r="C78" s="47" t="s">
        <v>16</v>
      </c>
      <c r="D78" s="47" t="s">
        <v>74</v>
      </c>
      <c r="E78" s="50" t="s">
        <v>299</v>
      </c>
      <c r="F78" s="27"/>
      <c r="G78" s="27">
        <v>48</v>
      </c>
      <c r="H78" s="27"/>
      <c r="I78" s="27">
        <f t="shared" si="0"/>
        <v>48</v>
      </c>
    </row>
    <row r="79" spans="1:9" s="13" customFormat="1" ht="102.05" x14ac:dyDescent="0.25">
      <c r="A79" s="47" t="s">
        <v>201</v>
      </c>
      <c r="B79" s="47" t="s">
        <v>158</v>
      </c>
      <c r="C79" s="47" t="s">
        <v>16</v>
      </c>
      <c r="D79" s="47" t="s">
        <v>74</v>
      </c>
      <c r="E79" s="4" t="s">
        <v>202</v>
      </c>
      <c r="F79" s="27">
        <v>1</v>
      </c>
      <c r="G79" s="27">
        <v>7</v>
      </c>
      <c r="H79" s="27"/>
      <c r="I79" s="27">
        <f t="shared" si="0"/>
        <v>8</v>
      </c>
    </row>
    <row r="80" spans="1:9" s="13" customFormat="1" ht="45.7" x14ac:dyDescent="0.25">
      <c r="A80" s="47" t="s">
        <v>203</v>
      </c>
      <c r="B80" s="47" t="s">
        <v>23</v>
      </c>
      <c r="C80" s="47" t="s">
        <v>16</v>
      </c>
      <c r="D80" s="47" t="s">
        <v>74</v>
      </c>
      <c r="E80" s="4" t="s">
        <v>204</v>
      </c>
      <c r="F80" s="27">
        <v>57</v>
      </c>
      <c r="G80" s="27"/>
      <c r="H80" s="27">
        <v>37</v>
      </c>
      <c r="I80" s="27">
        <f t="shared" si="0"/>
        <v>20</v>
      </c>
    </row>
    <row r="81" spans="1:9" s="13" customFormat="1" ht="45.7" x14ac:dyDescent="0.25">
      <c r="A81" s="47" t="s">
        <v>205</v>
      </c>
      <c r="B81" s="47" t="s">
        <v>23</v>
      </c>
      <c r="C81" s="47" t="s">
        <v>16</v>
      </c>
      <c r="D81" s="47" t="s">
        <v>74</v>
      </c>
      <c r="E81" s="4" t="s">
        <v>206</v>
      </c>
      <c r="F81" s="27">
        <v>1</v>
      </c>
      <c r="G81" s="27">
        <v>10</v>
      </c>
      <c r="H81" s="27"/>
      <c r="I81" s="27">
        <f t="shared" si="0"/>
        <v>11</v>
      </c>
    </row>
    <row r="82" spans="1:9" ht="57.6" x14ac:dyDescent="0.3">
      <c r="A82" s="47" t="s">
        <v>207</v>
      </c>
      <c r="B82" s="47" t="s">
        <v>23</v>
      </c>
      <c r="C82" s="47" t="s">
        <v>16</v>
      </c>
      <c r="D82" s="47" t="s">
        <v>74</v>
      </c>
      <c r="E82" s="4" t="s">
        <v>208</v>
      </c>
      <c r="F82" s="27">
        <v>792</v>
      </c>
      <c r="G82" s="27">
        <v>87</v>
      </c>
      <c r="H82" s="27"/>
      <c r="I82" s="27">
        <f t="shared" si="0"/>
        <v>879</v>
      </c>
    </row>
    <row r="83" spans="1:9" ht="45.1" x14ac:dyDescent="0.3">
      <c r="A83" s="47" t="s">
        <v>300</v>
      </c>
      <c r="B83" s="47" t="s">
        <v>23</v>
      </c>
      <c r="C83" s="47" t="s">
        <v>16</v>
      </c>
      <c r="D83" s="47" t="s">
        <v>74</v>
      </c>
      <c r="E83" s="50" t="s">
        <v>301</v>
      </c>
      <c r="F83" s="27"/>
      <c r="G83" s="27">
        <v>29</v>
      </c>
      <c r="H83" s="27"/>
      <c r="I83" s="27">
        <f t="shared" si="0"/>
        <v>29</v>
      </c>
    </row>
    <row r="84" spans="1:9" x14ac:dyDescent="0.3">
      <c r="A84" s="48" t="s">
        <v>110</v>
      </c>
      <c r="B84" s="46" t="s">
        <v>15</v>
      </c>
      <c r="C84" s="46" t="s">
        <v>16</v>
      </c>
      <c r="D84" s="46" t="s">
        <v>17</v>
      </c>
      <c r="E84" s="11" t="s">
        <v>111</v>
      </c>
      <c r="F84" s="40">
        <f>F85+F86+F87</f>
        <v>6789.35</v>
      </c>
      <c r="G84" s="35">
        <f>G85+G86+G87</f>
        <v>995.86400000000003</v>
      </c>
      <c r="H84" s="35">
        <f>H85+H86+H87</f>
        <v>89.322999999999993</v>
      </c>
      <c r="I84" s="26">
        <f t="shared" si="0"/>
        <v>7695.8909999999996</v>
      </c>
    </row>
    <row r="85" spans="1:9" ht="23.8" x14ac:dyDescent="0.3">
      <c r="A85" s="47" t="s">
        <v>251</v>
      </c>
      <c r="B85" s="47" t="s">
        <v>158</v>
      </c>
      <c r="C85" s="47" t="s">
        <v>16</v>
      </c>
      <c r="D85" s="47" t="s">
        <v>80</v>
      </c>
      <c r="E85" s="4" t="s">
        <v>252</v>
      </c>
      <c r="F85" s="27">
        <v>4442.01</v>
      </c>
      <c r="G85" s="34"/>
      <c r="H85" s="27"/>
      <c r="I85" s="27">
        <f t="shared" si="0"/>
        <v>4442.01</v>
      </c>
    </row>
    <row r="86" spans="1:9" x14ac:dyDescent="0.3">
      <c r="A86" s="47" t="s">
        <v>253</v>
      </c>
      <c r="B86" s="47" t="s">
        <v>158</v>
      </c>
      <c r="C86" s="47" t="s">
        <v>16</v>
      </c>
      <c r="D86" s="47" t="s">
        <v>80</v>
      </c>
      <c r="E86" s="4" t="s">
        <v>272</v>
      </c>
      <c r="F86" s="27">
        <v>2347.34</v>
      </c>
      <c r="G86" s="27"/>
      <c r="H86" s="34">
        <v>89.322999999999993</v>
      </c>
      <c r="I86" s="34">
        <f t="shared" si="0"/>
        <v>2258.0170000000003</v>
      </c>
    </row>
    <row r="87" spans="1:9" x14ac:dyDescent="0.3">
      <c r="A87" s="47" t="s">
        <v>302</v>
      </c>
      <c r="B87" s="47" t="s">
        <v>158</v>
      </c>
      <c r="C87" s="47" t="s">
        <v>16</v>
      </c>
      <c r="D87" s="47" t="s">
        <v>303</v>
      </c>
      <c r="E87" s="4" t="s">
        <v>304</v>
      </c>
      <c r="F87" s="27">
        <v>0</v>
      </c>
      <c r="G87" s="27">
        <v>995.86400000000003</v>
      </c>
      <c r="H87" s="27"/>
      <c r="I87" s="27">
        <f t="shared" si="0"/>
        <v>995.86400000000003</v>
      </c>
    </row>
    <row r="88" spans="1:9" s="13" customFormat="1" ht="14.4" x14ac:dyDescent="0.25">
      <c r="A88" s="46" t="s">
        <v>75</v>
      </c>
      <c r="B88" s="46" t="s">
        <v>15</v>
      </c>
      <c r="C88" s="46" t="s">
        <v>16</v>
      </c>
      <c r="D88" s="46" t="s">
        <v>17</v>
      </c>
      <c r="E88" s="11" t="s">
        <v>76</v>
      </c>
      <c r="F88" s="26">
        <f>F89+F154+F155+F156</f>
        <v>1097464.3700000001</v>
      </c>
      <c r="G88" s="26">
        <f>G89+G154+G155+G156</f>
        <v>308565.3</v>
      </c>
      <c r="H88" s="26">
        <f>H89+H154+H155+H156</f>
        <v>94151.719999999987</v>
      </c>
      <c r="I88" s="26">
        <f>F88+G88-H88</f>
        <v>1311877.9500000002</v>
      </c>
    </row>
    <row r="89" spans="1:9" s="13" customFormat="1" ht="23.2" x14ac:dyDescent="0.25">
      <c r="A89" s="46" t="s">
        <v>77</v>
      </c>
      <c r="B89" s="46" t="s">
        <v>15</v>
      </c>
      <c r="C89" s="46" t="s">
        <v>16</v>
      </c>
      <c r="D89" s="46" t="s">
        <v>17</v>
      </c>
      <c r="E89" s="11" t="s">
        <v>78</v>
      </c>
      <c r="F89" s="26">
        <f>F90+F94+F95+F96+F97+F98+F99+F100+F102+F103+F105+F106+F107+F108+F109+F110+F111+F112+F113+F114+F116+F117+F118+F119+F120+F121+F122+F123+F124+F125+F126+F127+F128+F129+F130+F131+F132+F133+F134+F135+F136+F137+F138</f>
        <v>1086189.6299999999</v>
      </c>
      <c r="G89" s="26">
        <f>G90+G94+G95+G96+G97+G98+G99+G100+G101+G102+G103+G104+G105+G106+G107+G108+G109+G110+G111+G112+G113+G114+G115+G116+G117+G118+G119+G120+G121+G122+G123+G124+G125+G126+G127+G128+G129+G130+G131+G132+G133+G134+G135+G136+G137+G138</f>
        <v>306506.62999999995</v>
      </c>
      <c r="H89" s="26">
        <f>H90+H94+H95+H96+H97+H98+H99+H100+H101+H102+H103+H104+H105+H106+H107+H108+H109+H110+H111+H112+H113+H114+H115+H116+H117+H118+H119+H120+H121+H122+H123+H124+H125+H126+H127+H128+H129+H130+H131+H132+H133+H134+H135+H136+H137+H138</f>
        <v>94151.719999999987</v>
      </c>
      <c r="I89" s="26">
        <f>F89+G89-H89</f>
        <v>1298544.5399999998</v>
      </c>
    </row>
    <row r="90" spans="1:9" s="13" customFormat="1" ht="14.4" x14ac:dyDescent="0.25">
      <c r="A90" s="46" t="s">
        <v>114</v>
      </c>
      <c r="B90" s="46" t="s">
        <v>15</v>
      </c>
      <c r="C90" s="46" t="s">
        <v>16</v>
      </c>
      <c r="D90" s="46" t="s">
        <v>17</v>
      </c>
      <c r="E90" s="11" t="s">
        <v>113</v>
      </c>
      <c r="F90" s="26">
        <f>F91+F92+F93</f>
        <v>81425.8</v>
      </c>
      <c r="G90" s="26">
        <f>G91+G92+G93</f>
        <v>0</v>
      </c>
      <c r="H90" s="26">
        <f>H91+H92+H93</f>
        <v>13.79</v>
      </c>
      <c r="I90" s="26">
        <f t="shared" si="0"/>
        <v>81412.010000000009</v>
      </c>
    </row>
    <row r="91" spans="1:9" s="13" customFormat="1" ht="23.2" x14ac:dyDescent="0.25">
      <c r="A91" s="47" t="s">
        <v>112</v>
      </c>
      <c r="B91" s="47" t="s">
        <v>158</v>
      </c>
      <c r="C91" s="47" t="s">
        <v>16</v>
      </c>
      <c r="D91" s="47" t="s">
        <v>80</v>
      </c>
      <c r="E91" s="4" t="s">
        <v>226</v>
      </c>
      <c r="F91" s="27">
        <v>49379</v>
      </c>
      <c r="G91" s="27"/>
      <c r="H91" s="27"/>
      <c r="I91" s="27">
        <f t="shared" si="0"/>
        <v>49379</v>
      </c>
    </row>
    <row r="92" spans="1:9" s="13" customFormat="1" ht="34.450000000000003" x14ac:dyDescent="0.25">
      <c r="A92" s="47" t="s">
        <v>115</v>
      </c>
      <c r="B92" s="47" t="s">
        <v>158</v>
      </c>
      <c r="C92" s="47" t="s">
        <v>16</v>
      </c>
      <c r="D92" s="47" t="s">
        <v>80</v>
      </c>
      <c r="E92" s="4" t="s">
        <v>212</v>
      </c>
      <c r="F92" s="27">
        <v>31546.799999999999</v>
      </c>
      <c r="G92" s="27"/>
      <c r="H92" s="27">
        <v>13.79</v>
      </c>
      <c r="I92" s="27">
        <f t="shared" si="0"/>
        <v>31533.01</v>
      </c>
    </row>
    <row r="93" spans="1:9" s="13" customFormat="1" ht="14.4" x14ac:dyDescent="0.25">
      <c r="A93" s="47" t="s">
        <v>274</v>
      </c>
      <c r="B93" s="47" t="s">
        <v>158</v>
      </c>
      <c r="C93" s="47" t="s">
        <v>16</v>
      </c>
      <c r="D93" s="47" t="s">
        <v>80</v>
      </c>
      <c r="E93" s="4" t="s">
        <v>278</v>
      </c>
      <c r="F93" s="27">
        <v>500</v>
      </c>
      <c r="G93" s="27"/>
      <c r="H93" s="27"/>
      <c r="I93" s="27">
        <f t="shared" si="0"/>
        <v>500</v>
      </c>
    </row>
    <row r="94" spans="1:9" s="13" customFormat="1" ht="23.2" x14ac:dyDescent="0.25">
      <c r="A94" s="47" t="s">
        <v>116</v>
      </c>
      <c r="B94" s="47" t="s">
        <v>158</v>
      </c>
      <c r="C94" s="47" t="s">
        <v>16</v>
      </c>
      <c r="D94" s="47" t="s">
        <v>80</v>
      </c>
      <c r="E94" s="4" t="s">
        <v>213</v>
      </c>
      <c r="F94" s="27">
        <v>53977</v>
      </c>
      <c r="G94" s="27"/>
      <c r="H94" s="27">
        <v>15257.8</v>
      </c>
      <c r="I94" s="27">
        <f t="shared" si="0"/>
        <v>38719.199999999997</v>
      </c>
    </row>
    <row r="95" spans="1:9" s="13" customFormat="1" ht="34.450000000000003" x14ac:dyDescent="0.25">
      <c r="A95" s="47" t="s">
        <v>117</v>
      </c>
      <c r="B95" s="47" t="s">
        <v>158</v>
      </c>
      <c r="C95" s="47" t="s">
        <v>16</v>
      </c>
      <c r="D95" s="47" t="s">
        <v>80</v>
      </c>
      <c r="E95" s="4" t="s">
        <v>214</v>
      </c>
      <c r="F95" s="27">
        <v>1556.7</v>
      </c>
      <c r="G95" s="27"/>
      <c r="H95" s="27"/>
      <c r="I95" s="27">
        <f t="shared" si="0"/>
        <v>1556.7</v>
      </c>
    </row>
    <row r="96" spans="1:9" s="13" customFormat="1" ht="34.450000000000003" x14ac:dyDescent="0.25">
      <c r="A96" s="47" t="s">
        <v>139</v>
      </c>
      <c r="B96" s="47" t="s">
        <v>158</v>
      </c>
      <c r="C96" s="47" t="s">
        <v>16</v>
      </c>
      <c r="D96" s="47" t="s">
        <v>80</v>
      </c>
      <c r="E96" s="4" t="s">
        <v>215</v>
      </c>
      <c r="F96" s="27">
        <v>25037.94</v>
      </c>
      <c r="G96" s="27"/>
      <c r="H96" s="27">
        <v>1323.2</v>
      </c>
      <c r="I96" s="27">
        <f t="shared" si="0"/>
        <v>23714.739999999998</v>
      </c>
    </row>
    <row r="97" spans="1:9" s="13" customFormat="1" ht="23.2" x14ac:dyDescent="0.25">
      <c r="A97" s="47" t="s">
        <v>268</v>
      </c>
      <c r="B97" s="47" t="s">
        <v>158</v>
      </c>
      <c r="C97" s="47" t="s">
        <v>16</v>
      </c>
      <c r="D97" s="47" t="s">
        <v>80</v>
      </c>
      <c r="E97" s="4" t="s">
        <v>246</v>
      </c>
      <c r="F97" s="27">
        <v>651.27</v>
      </c>
      <c r="G97" s="27"/>
      <c r="H97" s="27"/>
      <c r="I97" s="27">
        <f t="shared" ref="I97" si="1">F97+G97-H97</f>
        <v>651.27</v>
      </c>
    </row>
    <row r="98" spans="1:9" s="13" customFormat="1" ht="14.4" x14ac:dyDescent="0.25">
      <c r="A98" s="47" t="s">
        <v>241</v>
      </c>
      <c r="B98" s="47" t="s">
        <v>158</v>
      </c>
      <c r="C98" s="47" t="s">
        <v>16</v>
      </c>
      <c r="D98" s="47" t="s">
        <v>80</v>
      </c>
      <c r="E98" s="4" t="s">
        <v>242</v>
      </c>
      <c r="F98" s="27">
        <v>259.01</v>
      </c>
      <c r="G98" s="27"/>
      <c r="H98" s="27"/>
      <c r="I98" s="27">
        <f t="shared" ref="I98" si="2">F98+G98-H98</f>
        <v>259.01</v>
      </c>
    </row>
    <row r="99" spans="1:9" ht="23.8" x14ac:dyDescent="0.3">
      <c r="A99" s="47" t="s">
        <v>79</v>
      </c>
      <c r="B99" s="47" t="s">
        <v>158</v>
      </c>
      <c r="C99" s="47" t="s">
        <v>16</v>
      </c>
      <c r="D99" s="47" t="s">
        <v>80</v>
      </c>
      <c r="E99" s="4" t="s">
        <v>216</v>
      </c>
      <c r="F99" s="27">
        <v>6526.6</v>
      </c>
      <c r="G99" s="27"/>
      <c r="H99" s="27"/>
      <c r="I99" s="27">
        <f t="shared" ref="I99:I160" si="3">F99+G99-H99</f>
        <v>6526.6</v>
      </c>
    </row>
    <row r="100" spans="1:9" ht="23.8" x14ac:dyDescent="0.3">
      <c r="A100" s="47" t="s">
        <v>255</v>
      </c>
      <c r="B100" s="47" t="s">
        <v>158</v>
      </c>
      <c r="C100" s="47" t="s">
        <v>16</v>
      </c>
      <c r="D100" s="47" t="s">
        <v>80</v>
      </c>
      <c r="E100" s="4" t="s">
        <v>256</v>
      </c>
      <c r="F100" s="27">
        <v>2000</v>
      </c>
      <c r="G100" s="27"/>
      <c r="H100" s="27"/>
      <c r="I100" s="27">
        <f t="shared" ref="I100" si="4">F100+G100-H100</f>
        <v>2000</v>
      </c>
    </row>
    <row r="101" spans="1:9" ht="23.8" x14ac:dyDescent="0.3">
      <c r="A101" s="47" t="s">
        <v>283</v>
      </c>
      <c r="B101" s="47" t="s">
        <v>158</v>
      </c>
      <c r="C101" s="47" t="s">
        <v>16</v>
      </c>
      <c r="D101" s="47" t="s">
        <v>80</v>
      </c>
      <c r="E101" s="4" t="s">
        <v>282</v>
      </c>
      <c r="F101" s="27"/>
      <c r="G101" s="27">
        <v>12187.68</v>
      </c>
      <c r="H101" s="27"/>
      <c r="I101" s="27">
        <f t="shared" ref="I101" si="5">F101+G101-H101</f>
        <v>12187.68</v>
      </c>
    </row>
    <row r="102" spans="1:9" ht="23.8" x14ac:dyDescent="0.3">
      <c r="A102" s="47" t="s">
        <v>243</v>
      </c>
      <c r="B102" s="47" t="s">
        <v>158</v>
      </c>
      <c r="C102" s="47" t="s">
        <v>16</v>
      </c>
      <c r="D102" s="47" t="s">
        <v>80</v>
      </c>
      <c r="E102" s="4" t="s">
        <v>244</v>
      </c>
      <c r="F102" s="27">
        <v>69750.990000000005</v>
      </c>
      <c r="G102" s="27">
        <v>67141.31</v>
      </c>
      <c r="H102" s="27">
        <v>62761.08</v>
      </c>
      <c r="I102" s="27">
        <f t="shared" si="3"/>
        <v>74131.219999999987</v>
      </c>
    </row>
    <row r="103" spans="1:9" ht="46.35" x14ac:dyDescent="0.3">
      <c r="A103" s="47" t="s">
        <v>263</v>
      </c>
      <c r="B103" s="47" t="s">
        <v>158</v>
      </c>
      <c r="C103" s="47" t="s">
        <v>16</v>
      </c>
      <c r="D103" s="47" t="s">
        <v>80</v>
      </c>
      <c r="E103" s="4" t="s">
        <v>264</v>
      </c>
      <c r="F103" s="27">
        <v>8054.9</v>
      </c>
      <c r="G103" s="27"/>
      <c r="H103" s="27"/>
      <c r="I103" s="27">
        <f t="shared" ref="I103" si="6">F103+G103-H103</f>
        <v>8054.9</v>
      </c>
    </row>
    <row r="104" spans="1:9" ht="23.8" x14ac:dyDescent="0.3">
      <c r="A104" s="47" t="s">
        <v>305</v>
      </c>
      <c r="B104" s="47" t="s">
        <v>158</v>
      </c>
      <c r="C104" s="47" t="s">
        <v>16</v>
      </c>
      <c r="D104" s="47" t="s">
        <v>80</v>
      </c>
      <c r="E104" s="4" t="s">
        <v>306</v>
      </c>
      <c r="F104" s="27"/>
      <c r="G104" s="27">
        <v>29639</v>
      </c>
      <c r="H104" s="27"/>
      <c r="I104" s="27">
        <f t="shared" ref="I104" si="7">F104+G104-H104</f>
        <v>29639</v>
      </c>
    </row>
    <row r="105" spans="1:9" x14ac:dyDescent="0.3">
      <c r="A105" s="47" t="s">
        <v>81</v>
      </c>
      <c r="B105" s="47" t="s">
        <v>158</v>
      </c>
      <c r="C105" s="47" t="s">
        <v>259</v>
      </c>
      <c r="D105" s="47" t="s">
        <v>80</v>
      </c>
      <c r="E105" s="4" t="s">
        <v>260</v>
      </c>
      <c r="F105" s="27">
        <v>629.52</v>
      </c>
      <c r="G105" s="27">
        <v>1167.55</v>
      </c>
      <c r="H105" s="27"/>
      <c r="I105" s="27">
        <f t="shared" ref="I105" si="8">F105+G105-H105</f>
        <v>1797.07</v>
      </c>
    </row>
    <row r="106" spans="1:9" ht="35.1" x14ac:dyDescent="0.3">
      <c r="A106" s="47" t="s">
        <v>81</v>
      </c>
      <c r="B106" s="47" t="s">
        <v>158</v>
      </c>
      <c r="C106" s="47" t="s">
        <v>118</v>
      </c>
      <c r="D106" s="47" t="s">
        <v>80</v>
      </c>
      <c r="E106" s="4" t="s">
        <v>119</v>
      </c>
      <c r="F106" s="27">
        <v>13206.5</v>
      </c>
      <c r="G106" s="27">
        <v>9708.7999999999993</v>
      </c>
      <c r="H106" s="27">
        <v>712.9</v>
      </c>
      <c r="I106" s="27">
        <f t="shared" si="3"/>
        <v>22202.399999999998</v>
      </c>
    </row>
    <row r="107" spans="1:9" ht="46.35" x14ac:dyDescent="0.3">
      <c r="A107" s="47" t="s">
        <v>81</v>
      </c>
      <c r="B107" s="47" t="s">
        <v>158</v>
      </c>
      <c r="C107" s="47" t="s">
        <v>120</v>
      </c>
      <c r="D107" s="47" t="s">
        <v>80</v>
      </c>
      <c r="E107" s="4" t="s">
        <v>257</v>
      </c>
      <c r="F107" s="27">
        <v>2116.6999999999998</v>
      </c>
      <c r="G107" s="27">
        <v>3000</v>
      </c>
      <c r="H107" s="27"/>
      <c r="I107" s="27">
        <f t="shared" si="3"/>
        <v>5116.7</v>
      </c>
    </row>
    <row r="108" spans="1:9" ht="35.1" x14ac:dyDescent="0.3">
      <c r="A108" s="47" t="s">
        <v>81</v>
      </c>
      <c r="B108" s="47" t="s">
        <v>55</v>
      </c>
      <c r="C108" s="47" t="s">
        <v>140</v>
      </c>
      <c r="D108" s="47" t="s">
        <v>80</v>
      </c>
      <c r="E108" s="4" t="s">
        <v>142</v>
      </c>
      <c r="F108" s="27"/>
      <c r="G108" s="27"/>
      <c r="H108" s="27"/>
      <c r="I108" s="27">
        <f t="shared" si="3"/>
        <v>0</v>
      </c>
    </row>
    <row r="109" spans="1:9" ht="35.1" x14ac:dyDescent="0.3">
      <c r="A109" s="47" t="s">
        <v>81</v>
      </c>
      <c r="B109" s="47" t="s">
        <v>158</v>
      </c>
      <c r="C109" s="47" t="s">
        <v>82</v>
      </c>
      <c r="D109" s="47" t="s">
        <v>80</v>
      </c>
      <c r="E109" s="4" t="s">
        <v>217</v>
      </c>
      <c r="F109" s="27">
        <v>5109.8</v>
      </c>
      <c r="G109" s="27"/>
      <c r="H109" s="27"/>
      <c r="I109" s="27">
        <f t="shared" si="3"/>
        <v>5109.8</v>
      </c>
    </row>
    <row r="110" spans="1:9" ht="68.900000000000006" x14ac:dyDescent="0.3">
      <c r="A110" s="47" t="s">
        <v>81</v>
      </c>
      <c r="B110" s="47" t="s">
        <v>158</v>
      </c>
      <c r="C110" s="47" t="s">
        <v>83</v>
      </c>
      <c r="D110" s="47" t="s">
        <v>80</v>
      </c>
      <c r="E110" s="4" t="s">
        <v>224</v>
      </c>
      <c r="F110" s="27">
        <v>231.3</v>
      </c>
      <c r="G110" s="27">
        <v>81.599999999999994</v>
      </c>
      <c r="H110" s="27"/>
      <c r="I110" s="27">
        <f t="shared" si="3"/>
        <v>312.89999999999998</v>
      </c>
    </row>
    <row r="111" spans="1:9" ht="35.1" x14ac:dyDescent="0.3">
      <c r="A111" s="47" t="s">
        <v>81</v>
      </c>
      <c r="B111" s="47" t="s">
        <v>158</v>
      </c>
      <c r="C111" s="47" t="s">
        <v>265</v>
      </c>
      <c r="D111" s="47" t="s">
        <v>80</v>
      </c>
      <c r="E111" s="4" t="s">
        <v>266</v>
      </c>
      <c r="F111" s="27">
        <v>741.3</v>
      </c>
      <c r="G111" s="27"/>
      <c r="H111" s="27"/>
      <c r="I111" s="27">
        <f t="shared" ref="I111" si="9">F111+G111-H111</f>
        <v>741.3</v>
      </c>
    </row>
    <row r="112" spans="1:9" ht="57.6" x14ac:dyDescent="0.3">
      <c r="A112" s="47" t="s">
        <v>81</v>
      </c>
      <c r="B112" s="47" t="s">
        <v>158</v>
      </c>
      <c r="C112" s="47" t="s">
        <v>141</v>
      </c>
      <c r="D112" s="47" t="s">
        <v>80</v>
      </c>
      <c r="E112" s="4" t="s">
        <v>211</v>
      </c>
      <c r="F112" s="27">
        <v>5235</v>
      </c>
      <c r="G112" s="27"/>
      <c r="H112" s="27"/>
      <c r="I112" s="27">
        <f t="shared" si="3"/>
        <v>5235</v>
      </c>
    </row>
    <row r="113" spans="1:9" ht="23.8" x14ac:dyDescent="0.3">
      <c r="A113" s="47" t="s">
        <v>81</v>
      </c>
      <c r="B113" s="47" t="s">
        <v>158</v>
      </c>
      <c r="C113" s="47" t="s">
        <v>123</v>
      </c>
      <c r="D113" s="47" t="s">
        <v>80</v>
      </c>
      <c r="E113" s="4" t="s">
        <v>124</v>
      </c>
      <c r="F113" s="27">
        <v>5767.25</v>
      </c>
      <c r="G113" s="27"/>
      <c r="H113" s="27"/>
      <c r="I113" s="27">
        <f t="shared" si="3"/>
        <v>5767.25</v>
      </c>
    </row>
    <row r="114" spans="1:9" ht="35.1" x14ac:dyDescent="0.3">
      <c r="A114" s="47" t="s">
        <v>81</v>
      </c>
      <c r="B114" s="47" t="s">
        <v>158</v>
      </c>
      <c r="C114" s="47" t="s">
        <v>125</v>
      </c>
      <c r="D114" s="47" t="s">
        <v>80</v>
      </c>
      <c r="E114" s="4" t="s">
        <v>126</v>
      </c>
      <c r="F114" s="27">
        <v>6810.3</v>
      </c>
      <c r="G114" s="27">
        <v>2656.3</v>
      </c>
      <c r="H114" s="27"/>
      <c r="I114" s="27">
        <f t="shared" si="3"/>
        <v>9466.6</v>
      </c>
    </row>
    <row r="115" spans="1:9" ht="35.1" x14ac:dyDescent="0.3">
      <c r="A115" s="47" t="s">
        <v>81</v>
      </c>
      <c r="B115" s="47" t="s">
        <v>158</v>
      </c>
      <c r="C115" s="47" t="s">
        <v>307</v>
      </c>
      <c r="D115" s="47" t="s">
        <v>80</v>
      </c>
      <c r="E115" s="4" t="s">
        <v>308</v>
      </c>
      <c r="F115" s="27"/>
      <c r="G115" s="27">
        <v>34.85</v>
      </c>
      <c r="H115" s="27"/>
      <c r="I115" s="27">
        <f t="shared" ref="I115" si="10">F115+G115-H115</f>
        <v>34.85</v>
      </c>
    </row>
    <row r="116" spans="1:9" ht="35.1" x14ac:dyDescent="0.3">
      <c r="A116" s="47" t="s">
        <v>81</v>
      </c>
      <c r="B116" s="47" t="s">
        <v>158</v>
      </c>
      <c r="C116" s="47" t="s">
        <v>121</v>
      </c>
      <c r="D116" s="47" t="s">
        <v>80</v>
      </c>
      <c r="E116" s="4" t="s">
        <v>122</v>
      </c>
      <c r="F116" s="27">
        <v>0</v>
      </c>
      <c r="G116" s="27"/>
      <c r="H116" s="27"/>
      <c r="I116" s="27">
        <f t="shared" si="3"/>
        <v>0</v>
      </c>
    </row>
    <row r="117" spans="1:9" ht="23.8" x14ac:dyDescent="0.3">
      <c r="A117" s="47" t="s">
        <v>81</v>
      </c>
      <c r="B117" s="47" t="s">
        <v>55</v>
      </c>
      <c r="C117" s="47" t="s">
        <v>127</v>
      </c>
      <c r="D117" s="47" t="s">
        <v>80</v>
      </c>
      <c r="E117" s="4" t="s">
        <v>128</v>
      </c>
      <c r="F117" s="27"/>
      <c r="G117" s="27"/>
      <c r="H117" s="27"/>
      <c r="I117" s="27">
        <f t="shared" si="3"/>
        <v>0</v>
      </c>
    </row>
    <row r="118" spans="1:9" ht="57.6" x14ac:dyDescent="0.3">
      <c r="A118" s="47" t="s">
        <v>84</v>
      </c>
      <c r="B118" s="47" t="s">
        <v>158</v>
      </c>
      <c r="C118" s="47" t="s">
        <v>85</v>
      </c>
      <c r="D118" s="47" t="s">
        <v>80</v>
      </c>
      <c r="E118" s="4" t="s">
        <v>86</v>
      </c>
      <c r="F118" s="27">
        <v>354327.2</v>
      </c>
      <c r="G118" s="27">
        <v>107317.7</v>
      </c>
      <c r="H118" s="27"/>
      <c r="I118" s="27">
        <f t="shared" si="3"/>
        <v>461644.9</v>
      </c>
    </row>
    <row r="119" spans="1:9" ht="46.35" x14ac:dyDescent="0.3">
      <c r="A119" s="47" t="s">
        <v>84</v>
      </c>
      <c r="B119" s="47" t="s">
        <v>158</v>
      </c>
      <c r="C119" s="47" t="s">
        <v>87</v>
      </c>
      <c r="D119" s="47" t="s">
        <v>80</v>
      </c>
      <c r="E119" s="4" t="s">
        <v>225</v>
      </c>
      <c r="F119" s="27">
        <v>72.7</v>
      </c>
      <c r="G119" s="27"/>
      <c r="H119" s="27">
        <v>72.7</v>
      </c>
      <c r="I119" s="27">
        <f t="shared" si="3"/>
        <v>0</v>
      </c>
    </row>
    <row r="120" spans="1:9" ht="35.1" x14ac:dyDescent="0.3">
      <c r="A120" s="47" t="s">
        <v>84</v>
      </c>
      <c r="B120" s="47" t="s">
        <v>158</v>
      </c>
      <c r="C120" s="47" t="s">
        <v>88</v>
      </c>
      <c r="D120" s="47" t="s">
        <v>80</v>
      </c>
      <c r="E120" s="4" t="s">
        <v>89</v>
      </c>
      <c r="F120" s="27">
        <v>245892.02</v>
      </c>
      <c r="G120" s="27">
        <v>49049.9</v>
      </c>
      <c r="H120" s="27"/>
      <c r="I120" s="27">
        <f t="shared" si="3"/>
        <v>294941.92</v>
      </c>
    </row>
    <row r="121" spans="1:9" ht="35.1" x14ac:dyDescent="0.3">
      <c r="A121" s="47" t="s">
        <v>84</v>
      </c>
      <c r="B121" s="47" t="s">
        <v>158</v>
      </c>
      <c r="C121" s="47" t="s">
        <v>90</v>
      </c>
      <c r="D121" s="47" t="s">
        <v>80</v>
      </c>
      <c r="E121" s="4" t="s">
        <v>209</v>
      </c>
      <c r="F121" s="27">
        <v>10580.9</v>
      </c>
      <c r="G121" s="27"/>
      <c r="H121" s="27">
        <v>1251.0999999999999</v>
      </c>
      <c r="I121" s="27">
        <f t="shared" si="3"/>
        <v>9329.7999999999993</v>
      </c>
    </row>
    <row r="122" spans="1:9" ht="35.1" x14ac:dyDescent="0.3">
      <c r="A122" s="47" t="s">
        <v>84</v>
      </c>
      <c r="B122" s="47" t="s">
        <v>158</v>
      </c>
      <c r="C122" s="47" t="s">
        <v>91</v>
      </c>
      <c r="D122" s="47" t="s">
        <v>80</v>
      </c>
      <c r="E122" s="4" t="s">
        <v>218</v>
      </c>
      <c r="F122" s="27">
        <v>732.7</v>
      </c>
      <c r="G122" s="27">
        <v>146.6</v>
      </c>
      <c r="H122" s="27"/>
      <c r="I122" s="27">
        <f t="shared" si="3"/>
        <v>879.30000000000007</v>
      </c>
    </row>
    <row r="123" spans="1:9" ht="35.1" x14ac:dyDescent="0.3">
      <c r="A123" s="47" t="s">
        <v>84</v>
      </c>
      <c r="B123" s="47" t="s">
        <v>158</v>
      </c>
      <c r="C123" s="47" t="s">
        <v>92</v>
      </c>
      <c r="D123" s="47" t="s">
        <v>80</v>
      </c>
      <c r="E123" s="4" t="s">
        <v>219</v>
      </c>
      <c r="F123" s="27">
        <v>899.8</v>
      </c>
      <c r="G123" s="27">
        <v>153.30000000000001</v>
      </c>
      <c r="H123" s="27"/>
      <c r="I123" s="27">
        <f t="shared" si="3"/>
        <v>1053.0999999999999</v>
      </c>
    </row>
    <row r="124" spans="1:9" ht="102.7" x14ac:dyDescent="0.3">
      <c r="A124" s="47" t="s">
        <v>84</v>
      </c>
      <c r="B124" s="47" t="s">
        <v>158</v>
      </c>
      <c r="C124" s="47" t="s">
        <v>93</v>
      </c>
      <c r="D124" s="47" t="s">
        <v>80</v>
      </c>
      <c r="E124" s="4" t="s">
        <v>94</v>
      </c>
      <c r="F124" s="27">
        <v>92.6</v>
      </c>
      <c r="G124" s="27">
        <v>17.5</v>
      </c>
      <c r="H124" s="27"/>
      <c r="I124" s="27">
        <f t="shared" si="3"/>
        <v>110.1</v>
      </c>
    </row>
    <row r="125" spans="1:9" ht="23.8" x14ac:dyDescent="0.3">
      <c r="A125" s="47" t="s">
        <v>84</v>
      </c>
      <c r="B125" s="47" t="s">
        <v>158</v>
      </c>
      <c r="C125" s="47" t="s">
        <v>95</v>
      </c>
      <c r="D125" s="47" t="s">
        <v>80</v>
      </c>
      <c r="E125" s="4" t="s">
        <v>96</v>
      </c>
      <c r="F125" s="27">
        <v>10</v>
      </c>
      <c r="G125" s="27"/>
      <c r="H125" s="27"/>
      <c r="I125" s="27">
        <f t="shared" si="3"/>
        <v>10</v>
      </c>
    </row>
    <row r="126" spans="1:9" ht="67.650000000000006" x14ac:dyDescent="0.3">
      <c r="A126" s="47" t="s">
        <v>84</v>
      </c>
      <c r="B126" s="47" t="s">
        <v>158</v>
      </c>
      <c r="C126" s="47" t="s">
        <v>97</v>
      </c>
      <c r="D126" s="47" t="s">
        <v>80</v>
      </c>
      <c r="E126" s="15" t="s">
        <v>98</v>
      </c>
      <c r="F126" s="27">
        <v>681.5</v>
      </c>
      <c r="G126" s="27">
        <v>128.1</v>
      </c>
      <c r="H126" s="27"/>
      <c r="I126" s="27">
        <f t="shared" si="3"/>
        <v>809.6</v>
      </c>
    </row>
    <row r="127" spans="1:9" ht="57.6" x14ac:dyDescent="0.3">
      <c r="A127" s="47" t="s">
        <v>84</v>
      </c>
      <c r="B127" s="47" t="s">
        <v>55</v>
      </c>
      <c r="C127" s="47" t="s">
        <v>143</v>
      </c>
      <c r="D127" s="47" t="s">
        <v>80</v>
      </c>
      <c r="E127" s="4" t="s">
        <v>144</v>
      </c>
      <c r="F127" s="27"/>
      <c r="G127" s="27"/>
      <c r="H127" s="27"/>
      <c r="I127" s="27">
        <f t="shared" si="3"/>
        <v>0</v>
      </c>
    </row>
    <row r="128" spans="1:9" ht="91.45" x14ac:dyDescent="0.3">
      <c r="A128" s="47" t="s">
        <v>84</v>
      </c>
      <c r="B128" s="47" t="s">
        <v>158</v>
      </c>
      <c r="C128" s="47" t="s">
        <v>99</v>
      </c>
      <c r="D128" s="47" t="s">
        <v>80</v>
      </c>
      <c r="E128" s="4" t="s">
        <v>100</v>
      </c>
      <c r="F128" s="27">
        <v>106.3</v>
      </c>
      <c r="G128" s="27">
        <v>13.7</v>
      </c>
      <c r="H128" s="27"/>
      <c r="I128" s="27">
        <f t="shared" si="3"/>
        <v>120</v>
      </c>
    </row>
    <row r="129" spans="1:9" ht="35.1" x14ac:dyDescent="0.3">
      <c r="A129" s="47" t="s">
        <v>84</v>
      </c>
      <c r="B129" s="47" t="s">
        <v>158</v>
      </c>
      <c r="C129" s="47" t="s">
        <v>101</v>
      </c>
      <c r="D129" s="47" t="s">
        <v>80</v>
      </c>
      <c r="E129" s="4" t="s">
        <v>210</v>
      </c>
      <c r="F129" s="27">
        <v>865.5</v>
      </c>
      <c r="G129" s="27"/>
      <c r="H129" s="27">
        <v>754.75</v>
      </c>
      <c r="I129" s="27">
        <f t="shared" si="3"/>
        <v>110.75</v>
      </c>
    </row>
    <row r="130" spans="1:9" ht="67.650000000000006" x14ac:dyDescent="0.3">
      <c r="A130" s="47" t="s">
        <v>84</v>
      </c>
      <c r="B130" s="47" t="s">
        <v>158</v>
      </c>
      <c r="C130" s="47" t="s">
        <v>102</v>
      </c>
      <c r="D130" s="47" t="s">
        <v>80</v>
      </c>
      <c r="E130" s="15" t="s">
        <v>103</v>
      </c>
      <c r="F130" s="27">
        <v>667</v>
      </c>
      <c r="G130" s="27">
        <v>73.900000000000006</v>
      </c>
      <c r="H130" s="27"/>
      <c r="I130" s="27">
        <f t="shared" si="3"/>
        <v>740.9</v>
      </c>
    </row>
    <row r="131" spans="1:9" ht="57.6" x14ac:dyDescent="0.3">
      <c r="A131" s="47" t="s">
        <v>104</v>
      </c>
      <c r="B131" s="47" t="s">
        <v>158</v>
      </c>
      <c r="C131" s="47" t="s">
        <v>16</v>
      </c>
      <c r="D131" s="47" t="s">
        <v>80</v>
      </c>
      <c r="E131" s="4" t="s">
        <v>220</v>
      </c>
      <c r="F131" s="27">
        <v>4809.6000000000004</v>
      </c>
      <c r="G131" s="27"/>
      <c r="H131" s="27">
        <v>3399.43</v>
      </c>
      <c r="I131" s="27">
        <f t="shared" si="3"/>
        <v>1410.1700000000005</v>
      </c>
    </row>
    <row r="132" spans="1:9" ht="35.1" x14ac:dyDescent="0.3">
      <c r="A132" s="47" t="s">
        <v>129</v>
      </c>
      <c r="B132" s="47" t="s">
        <v>158</v>
      </c>
      <c r="C132" s="47" t="s">
        <v>130</v>
      </c>
      <c r="D132" s="47"/>
      <c r="E132" s="4" t="s">
        <v>221</v>
      </c>
      <c r="F132" s="27">
        <v>1105.5</v>
      </c>
      <c r="G132" s="27"/>
      <c r="H132" s="27">
        <v>88</v>
      </c>
      <c r="I132" s="27">
        <f t="shared" si="3"/>
        <v>1017.5</v>
      </c>
    </row>
    <row r="133" spans="1:9" ht="46.35" x14ac:dyDescent="0.3">
      <c r="A133" s="47" t="s">
        <v>105</v>
      </c>
      <c r="B133" s="47" t="s">
        <v>158</v>
      </c>
      <c r="C133" s="47" t="s">
        <v>16</v>
      </c>
      <c r="D133" s="47" t="s">
        <v>80</v>
      </c>
      <c r="E133" s="4" t="s">
        <v>222</v>
      </c>
      <c r="F133" s="27">
        <v>100</v>
      </c>
      <c r="G133" s="27"/>
      <c r="H133" s="27"/>
      <c r="I133" s="27">
        <f t="shared" si="3"/>
        <v>100</v>
      </c>
    </row>
    <row r="134" spans="1:9" ht="23.8" x14ac:dyDescent="0.3">
      <c r="A134" s="47" t="s">
        <v>106</v>
      </c>
      <c r="B134" s="47" t="s">
        <v>158</v>
      </c>
      <c r="C134" s="47" t="s">
        <v>16</v>
      </c>
      <c r="D134" s="47" t="s">
        <v>80</v>
      </c>
      <c r="E134" s="4" t="s">
        <v>223</v>
      </c>
      <c r="F134" s="27">
        <v>2474.6</v>
      </c>
      <c r="G134" s="27">
        <v>85</v>
      </c>
      <c r="H134" s="27"/>
      <c r="I134" s="27">
        <f t="shared" si="3"/>
        <v>2559.6</v>
      </c>
    </row>
    <row r="135" spans="1:9" ht="35.1" x14ac:dyDescent="0.3">
      <c r="A135" s="47" t="s">
        <v>249</v>
      </c>
      <c r="B135" s="47" t="s">
        <v>158</v>
      </c>
      <c r="C135" s="47" t="s">
        <v>16</v>
      </c>
      <c r="D135" s="47" t="s">
        <v>80</v>
      </c>
      <c r="E135" s="4" t="s">
        <v>250</v>
      </c>
      <c r="F135" s="27"/>
      <c r="G135" s="27"/>
      <c r="H135" s="27"/>
      <c r="I135" s="27">
        <f t="shared" ref="I135" si="11">F135+G135-H135</f>
        <v>0</v>
      </c>
    </row>
    <row r="136" spans="1:9" ht="46.35" x14ac:dyDescent="0.3">
      <c r="A136" s="47" t="s">
        <v>235</v>
      </c>
      <c r="B136" s="47" t="s">
        <v>158</v>
      </c>
      <c r="C136" s="47" t="s">
        <v>16</v>
      </c>
      <c r="D136" s="47" t="s">
        <v>80</v>
      </c>
      <c r="E136" s="4" t="s">
        <v>234</v>
      </c>
      <c r="F136" s="27">
        <v>31083.1</v>
      </c>
      <c r="G136" s="27">
        <v>719.6</v>
      </c>
      <c r="H136" s="27">
        <v>1400</v>
      </c>
      <c r="I136" s="27">
        <f t="shared" si="3"/>
        <v>30402.699999999997</v>
      </c>
    </row>
    <row r="137" spans="1:9" ht="46.35" x14ac:dyDescent="0.3">
      <c r="A137" s="47" t="s">
        <v>237</v>
      </c>
      <c r="B137" s="47" t="s">
        <v>158</v>
      </c>
      <c r="C137" s="47" t="s">
        <v>16</v>
      </c>
      <c r="D137" s="47" t="s">
        <v>80</v>
      </c>
      <c r="E137" s="4" t="s">
        <v>236</v>
      </c>
      <c r="F137" s="27">
        <v>49023.32</v>
      </c>
      <c r="G137" s="27"/>
      <c r="H137" s="27"/>
      <c r="I137" s="27">
        <f t="shared" si="3"/>
        <v>49023.32</v>
      </c>
    </row>
    <row r="138" spans="1:9" ht="23.8" x14ac:dyDescent="0.3">
      <c r="A138" s="47" t="s">
        <v>245</v>
      </c>
      <c r="B138" s="47" t="s">
        <v>158</v>
      </c>
      <c r="C138" s="47" t="s">
        <v>16</v>
      </c>
      <c r="D138" s="47" t="s">
        <v>80</v>
      </c>
      <c r="E138" s="4" t="s">
        <v>262</v>
      </c>
      <c r="F138" s="27">
        <f>F139+F140+F141+F142+F143+F144+F145+F146+F147+F148+F149+F150</f>
        <v>93577.41</v>
      </c>
      <c r="G138" s="27">
        <f>G139+G140+G141+G142+G143+G144+G145+G146+G147+G148+G149+G150+G151+G152+G153</f>
        <v>23184.240000000002</v>
      </c>
      <c r="H138" s="27">
        <f>H139+H140+H141+H142+H143+H144+H145+H146+H147+H148+H149+H150+H151+H152+H153</f>
        <v>7116.9699999999993</v>
      </c>
      <c r="I138" s="27">
        <f t="shared" ref="I138:I153" si="12">F138+G138-H138</f>
        <v>109644.68000000001</v>
      </c>
    </row>
    <row r="139" spans="1:9" ht="23.8" hidden="1" x14ac:dyDescent="0.3">
      <c r="A139" s="47"/>
      <c r="B139" s="47"/>
      <c r="C139" s="47"/>
      <c r="D139" s="47"/>
      <c r="E139" s="4" t="s">
        <v>247</v>
      </c>
      <c r="F139" s="27">
        <v>22709.5</v>
      </c>
      <c r="G139" s="27"/>
      <c r="H139" s="27"/>
      <c r="I139" s="27">
        <f t="shared" si="12"/>
        <v>22709.5</v>
      </c>
    </row>
    <row r="140" spans="1:9" ht="23.8" hidden="1" x14ac:dyDescent="0.3">
      <c r="A140" s="47"/>
      <c r="B140" s="47"/>
      <c r="C140" s="47"/>
      <c r="D140" s="47"/>
      <c r="E140" s="4" t="s">
        <v>248</v>
      </c>
      <c r="F140" s="27">
        <v>33950.199999999997</v>
      </c>
      <c r="G140" s="27">
        <v>12352.61</v>
      </c>
      <c r="H140" s="27">
        <v>7032.9</v>
      </c>
      <c r="I140" s="27">
        <f t="shared" si="12"/>
        <v>39269.909999999996</v>
      </c>
    </row>
    <row r="141" spans="1:9" ht="57.6" hidden="1" x14ac:dyDescent="0.3">
      <c r="A141" s="47"/>
      <c r="B141" s="47"/>
      <c r="C141" s="47"/>
      <c r="D141" s="47"/>
      <c r="E141" s="4" t="s">
        <v>258</v>
      </c>
      <c r="F141" s="27">
        <v>3580.7</v>
      </c>
      <c r="G141" s="27">
        <v>985.3</v>
      </c>
      <c r="H141" s="27"/>
      <c r="I141" s="27">
        <f t="shared" si="12"/>
        <v>4566</v>
      </c>
    </row>
    <row r="142" spans="1:9" ht="57.6" hidden="1" x14ac:dyDescent="0.3">
      <c r="A142" s="47"/>
      <c r="B142" s="47"/>
      <c r="C142" s="47"/>
      <c r="D142" s="47"/>
      <c r="E142" s="4" t="s">
        <v>254</v>
      </c>
      <c r="F142" s="27">
        <v>1707.6</v>
      </c>
      <c r="G142" s="27"/>
      <c r="H142" s="27">
        <v>84.07</v>
      </c>
      <c r="I142" s="27">
        <f t="shared" si="12"/>
        <v>1623.53</v>
      </c>
    </row>
    <row r="143" spans="1:9" ht="23.8" hidden="1" x14ac:dyDescent="0.3">
      <c r="A143" s="47"/>
      <c r="B143" s="47"/>
      <c r="C143" s="47"/>
      <c r="D143" s="47"/>
      <c r="E143" s="4" t="s">
        <v>261</v>
      </c>
      <c r="F143" s="27">
        <v>8444</v>
      </c>
      <c r="G143" s="27"/>
      <c r="H143" s="27"/>
      <c r="I143" s="27">
        <f t="shared" si="12"/>
        <v>8444</v>
      </c>
    </row>
    <row r="144" spans="1:9" hidden="1" x14ac:dyDescent="0.3">
      <c r="A144" s="47"/>
      <c r="B144" s="47"/>
      <c r="C144" s="47"/>
      <c r="D144" s="47"/>
      <c r="E144" s="4" t="s">
        <v>273</v>
      </c>
      <c r="F144" s="27">
        <v>400</v>
      </c>
      <c r="G144" s="27"/>
      <c r="H144" s="27"/>
      <c r="I144" s="27">
        <f t="shared" si="12"/>
        <v>400</v>
      </c>
    </row>
    <row r="145" spans="1:9" ht="23.8" hidden="1" x14ac:dyDescent="0.3">
      <c r="A145" s="47"/>
      <c r="B145" s="47"/>
      <c r="C145" s="47"/>
      <c r="D145" s="47"/>
      <c r="E145" s="49" t="s">
        <v>267</v>
      </c>
      <c r="F145" s="27">
        <v>5094.91</v>
      </c>
      <c r="G145" s="27">
        <v>8202.61</v>
      </c>
      <c r="H145" s="27"/>
      <c r="I145" s="27">
        <f t="shared" ref="I145:I146" si="13">F145+G145-H145</f>
        <v>13297.52</v>
      </c>
    </row>
    <row r="146" spans="1:9" ht="46.35" hidden="1" x14ac:dyDescent="0.3">
      <c r="A146" s="47"/>
      <c r="B146" s="47"/>
      <c r="C146" s="47"/>
      <c r="D146" s="47"/>
      <c r="E146" s="49" t="s">
        <v>276</v>
      </c>
      <c r="F146" s="27">
        <v>382.7</v>
      </c>
      <c r="G146" s="27"/>
      <c r="H146" s="27"/>
      <c r="I146" s="27">
        <f t="shared" si="13"/>
        <v>382.7</v>
      </c>
    </row>
    <row r="147" spans="1:9" hidden="1" x14ac:dyDescent="0.3">
      <c r="A147" s="47"/>
      <c r="B147" s="47"/>
      <c r="C147" s="47"/>
      <c r="D147" s="47"/>
      <c r="E147" s="49" t="s">
        <v>275</v>
      </c>
      <c r="F147" s="27">
        <v>5157.8</v>
      </c>
      <c r="G147" s="27"/>
      <c r="H147" s="27"/>
      <c r="I147" s="27">
        <f t="shared" si="12"/>
        <v>5157.8</v>
      </c>
    </row>
    <row r="148" spans="1:9" ht="23.8" hidden="1" x14ac:dyDescent="0.3">
      <c r="A148" s="47"/>
      <c r="B148" s="47"/>
      <c r="C148" s="47"/>
      <c r="D148" s="47"/>
      <c r="E148" s="49" t="s">
        <v>279</v>
      </c>
      <c r="F148" s="27">
        <v>10500</v>
      </c>
      <c r="G148" s="27"/>
      <c r="H148" s="27"/>
      <c r="I148" s="27">
        <f t="shared" si="12"/>
        <v>10500</v>
      </c>
    </row>
    <row r="149" spans="1:9" hidden="1" x14ac:dyDescent="0.3">
      <c r="A149" s="47"/>
      <c r="B149" s="47"/>
      <c r="C149" s="47"/>
      <c r="D149" s="47"/>
      <c r="E149" s="49" t="s">
        <v>277</v>
      </c>
      <c r="F149" s="27">
        <v>900</v>
      </c>
      <c r="G149" s="27"/>
      <c r="H149" s="27"/>
      <c r="I149" s="27">
        <f t="shared" si="12"/>
        <v>900</v>
      </c>
    </row>
    <row r="150" spans="1:9" hidden="1" x14ac:dyDescent="0.3">
      <c r="A150" s="47"/>
      <c r="B150" s="47"/>
      <c r="C150" s="47"/>
      <c r="D150" s="47"/>
      <c r="E150" s="49" t="s">
        <v>275</v>
      </c>
      <c r="F150" s="27">
        <v>750</v>
      </c>
      <c r="G150" s="27"/>
      <c r="H150" s="27"/>
      <c r="I150" s="27">
        <f t="shared" si="12"/>
        <v>750</v>
      </c>
    </row>
    <row r="151" spans="1:9" hidden="1" x14ac:dyDescent="0.3">
      <c r="A151" s="47"/>
      <c r="B151" s="47"/>
      <c r="C151" s="47"/>
      <c r="D151" s="47"/>
      <c r="E151" s="49" t="s">
        <v>280</v>
      </c>
      <c r="F151" s="27"/>
      <c r="G151" s="27">
        <v>1586.82</v>
      </c>
      <c r="H151" s="27"/>
      <c r="I151" s="27">
        <f t="shared" si="12"/>
        <v>1586.82</v>
      </c>
    </row>
    <row r="152" spans="1:9" ht="35.1" hidden="1" x14ac:dyDescent="0.3">
      <c r="A152" s="47"/>
      <c r="B152" s="47"/>
      <c r="C152" s="47"/>
      <c r="D152" s="47"/>
      <c r="E152" s="49" t="s">
        <v>281</v>
      </c>
      <c r="F152" s="27"/>
      <c r="G152" s="27">
        <v>36.700000000000003</v>
      </c>
      <c r="H152" s="27"/>
      <c r="I152" s="27">
        <f t="shared" si="12"/>
        <v>36.700000000000003</v>
      </c>
    </row>
    <row r="153" spans="1:9" ht="23.8" hidden="1" x14ac:dyDescent="0.3">
      <c r="A153" s="47"/>
      <c r="B153" s="47"/>
      <c r="C153" s="47"/>
      <c r="D153" s="47"/>
      <c r="E153" s="49" t="s">
        <v>309</v>
      </c>
      <c r="F153" s="27"/>
      <c r="G153" s="27">
        <v>20.2</v>
      </c>
      <c r="H153" s="27"/>
      <c r="I153" s="27">
        <f t="shared" si="12"/>
        <v>20.2</v>
      </c>
    </row>
    <row r="154" spans="1:9" ht="23.8" x14ac:dyDescent="0.3">
      <c r="A154" s="47" t="s">
        <v>131</v>
      </c>
      <c r="B154" s="47" t="s">
        <v>15</v>
      </c>
      <c r="C154" s="47" t="s">
        <v>16</v>
      </c>
      <c r="D154" s="47" t="s">
        <v>80</v>
      </c>
      <c r="E154" s="4" t="s">
        <v>132</v>
      </c>
      <c r="F154" s="27">
        <v>0</v>
      </c>
      <c r="G154" s="27"/>
      <c r="H154" s="27"/>
      <c r="I154" s="27">
        <f t="shared" si="3"/>
        <v>0</v>
      </c>
    </row>
    <row r="155" spans="1:9" ht="23.8" x14ac:dyDescent="0.3">
      <c r="A155" s="47" t="s">
        <v>133</v>
      </c>
      <c r="B155" s="47" t="s">
        <v>15</v>
      </c>
      <c r="C155" s="47" t="s">
        <v>16</v>
      </c>
      <c r="D155" s="47" t="s">
        <v>80</v>
      </c>
      <c r="E155" s="4" t="s">
        <v>134</v>
      </c>
      <c r="F155" s="27">
        <v>10811.87</v>
      </c>
      <c r="G155" s="27">
        <v>1891.96</v>
      </c>
      <c r="H155" s="27"/>
      <c r="I155" s="27">
        <f t="shared" si="3"/>
        <v>12703.830000000002</v>
      </c>
    </row>
    <row r="156" spans="1:9" x14ac:dyDescent="0.3">
      <c r="A156" s="47" t="s">
        <v>135</v>
      </c>
      <c r="B156" s="47" t="s">
        <v>15</v>
      </c>
      <c r="C156" s="47" t="s">
        <v>16</v>
      </c>
      <c r="D156" s="47" t="s">
        <v>80</v>
      </c>
      <c r="E156" s="4" t="s">
        <v>136</v>
      </c>
      <c r="F156" s="27">
        <v>462.87</v>
      </c>
      <c r="G156" s="27">
        <v>166.71</v>
      </c>
      <c r="H156" s="27"/>
      <c r="I156" s="27">
        <f t="shared" si="3"/>
        <v>629.58000000000004</v>
      </c>
    </row>
    <row r="157" spans="1:9" ht="46.35" x14ac:dyDescent="0.3">
      <c r="A157" s="47" t="s">
        <v>145</v>
      </c>
      <c r="B157" s="47" t="s">
        <v>55</v>
      </c>
      <c r="C157" s="47" t="s">
        <v>16</v>
      </c>
      <c r="D157" s="47" t="s">
        <v>80</v>
      </c>
      <c r="E157" s="4" t="s">
        <v>146</v>
      </c>
      <c r="F157" s="27">
        <v>0</v>
      </c>
      <c r="G157" s="27"/>
      <c r="H157" s="27"/>
      <c r="I157" s="27">
        <f t="shared" si="3"/>
        <v>0</v>
      </c>
    </row>
    <row r="158" spans="1:9" ht="35.1" x14ac:dyDescent="0.3">
      <c r="A158" s="47" t="s">
        <v>138</v>
      </c>
      <c r="B158" s="47" t="s">
        <v>55</v>
      </c>
      <c r="C158" s="47" t="s">
        <v>16</v>
      </c>
      <c r="D158" s="47" t="s">
        <v>80</v>
      </c>
      <c r="E158" s="4" t="s">
        <v>137</v>
      </c>
      <c r="F158" s="27">
        <v>0</v>
      </c>
      <c r="G158" s="27"/>
      <c r="H158" s="27"/>
      <c r="I158" s="27">
        <f t="shared" si="3"/>
        <v>0</v>
      </c>
    </row>
    <row r="159" spans="1:9" ht="15.65" x14ac:dyDescent="0.3">
      <c r="A159" s="55"/>
      <c r="B159" s="55"/>
      <c r="C159" s="55"/>
      <c r="D159" s="55"/>
      <c r="E159" s="14" t="s">
        <v>107</v>
      </c>
      <c r="F159" s="39">
        <f>F18+F88</f>
        <v>1769124.98</v>
      </c>
      <c r="G159" s="26">
        <f>G18+G88</f>
        <v>323821.07899999997</v>
      </c>
      <c r="H159" s="26">
        <f>H18+H88</f>
        <v>109407.49858999999</v>
      </c>
      <c r="I159" s="26">
        <f t="shared" si="3"/>
        <v>1983538.5604099999</v>
      </c>
    </row>
    <row r="160" spans="1:9" ht="15.65" x14ac:dyDescent="0.3">
      <c r="A160" s="55"/>
      <c r="B160" s="55"/>
      <c r="C160" s="55"/>
      <c r="D160" s="55"/>
      <c r="E160" s="14" t="s">
        <v>108</v>
      </c>
      <c r="F160" s="39">
        <v>86257.279999999999</v>
      </c>
      <c r="G160" s="26"/>
      <c r="H160" s="26">
        <v>52739.22</v>
      </c>
      <c r="I160" s="26">
        <f t="shared" si="3"/>
        <v>33518.06</v>
      </c>
    </row>
    <row r="161" spans="1:10" ht="15.65" x14ac:dyDescent="0.3">
      <c r="A161" s="55"/>
      <c r="B161" s="55"/>
      <c r="C161" s="55"/>
      <c r="D161" s="55"/>
      <c r="E161" s="14" t="s">
        <v>109</v>
      </c>
      <c r="F161" s="39">
        <v>1855382.26</v>
      </c>
      <c r="G161" s="26">
        <v>161674.35999999999</v>
      </c>
      <c r="H161" s="26"/>
      <c r="I161" s="26">
        <f t="shared" ref="I161" si="14">F161+G161-H161</f>
        <v>2017056.62</v>
      </c>
    </row>
    <row r="162" spans="1:10" ht="15.65" x14ac:dyDescent="0.3">
      <c r="A162" s="28"/>
      <c r="B162" s="28"/>
      <c r="C162" s="28"/>
      <c r="D162" s="28"/>
      <c r="E162" s="29"/>
      <c r="F162" s="30"/>
      <c r="G162" s="31"/>
      <c r="H162" s="31"/>
      <c r="I162" s="31"/>
    </row>
    <row r="163" spans="1:10" ht="15.65" x14ac:dyDescent="0.3">
      <c r="A163" s="28"/>
      <c r="B163" s="28"/>
      <c r="C163" s="28"/>
      <c r="D163" s="28"/>
      <c r="E163" s="29"/>
      <c r="F163" s="30"/>
      <c r="G163" s="31"/>
      <c r="H163" s="31"/>
      <c r="I163" s="31"/>
    </row>
    <row r="164" spans="1:10" ht="15.65" x14ac:dyDescent="0.3">
      <c r="A164" s="28"/>
      <c r="B164" s="28"/>
      <c r="C164" s="28"/>
      <c r="D164" s="28"/>
      <c r="E164" s="29"/>
      <c r="F164" s="30"/>
      <c r="G164" s="31"/>
      <c r="H164" s="31"/>
      <c r="I164" s="31"/>
    </row>
    <row r="165" spans="1:10" x14ac:dyDescent="0.3">
      <c r="A165" s="56" t="s">
        <v>312</v>
      </c>
      <c r="B165" s="56"/>
      <c r="C165" s="56"/>
      <c r="D165" s="56"/>
      <c r="E165" s="53"/>
      <c r="F165" s="53"/>
      <c r="G165" s="53"/>
      <c r="H165" s="53"/>
      <c r="I165" s="53"/>
      <c r="J165" s="32"/>
    </row>
    <row r="166" spans="1:10" x14ac:dyDescent="0.3">
      <c r="A166" s="24"/>
      <c r="B166" s="24"/>
      <c r="C166" s="24"/>
      <c r="D166" s="25"/>
      <c r="E166" s="21"/>
      <c r="F166" s="22"/>
      <c r="G166" s="23"/>
      <c r="H166" s="23"/>
      <c r="I166" s="23"/>
    </row>
    <row r="167" spans="1:10" x14ac:dyDescent="0.3">
      <c r="A167" s="24"/>
      <c r="B167" s="24"/>
      <c r="C167" s="24"/>
      <c r="D167" s="25"/>
      <c r="E167" s="21"/>
      <c r="F167" s="22"/>
      <c r="G167" s="23"/>
      <c r="H167" s="23"/>
      <c r="I167" s="23"/>
    </row>
    <row r="168" spans="1:10" x14ac:dyDescent="0.3">
      <c r="A168" s="51" t="s">
        <v>311</v>
      </c>
      <c r="B168" s="51"/>
      <c r="C168" s="51"/>
      <c r="D168" s="51"/>
      <c r="E168" s="52"/>
      <c r="F168" s="52"/>
      <c r="G168" s="52"/>
      <c r="H168" s="52"/>
      <c r="I168" s="53"/>
      <c r="J168" s="32"/>
    </row>
  </sheetData>
  <autoFilter ref="A14:WVQ161">
    <filterColumn colId="0" showButton="0"/>
    <filterColumn colId="1" showButton="0"/>
    <filterColumn colId="2" showButton="0"/>
  </autoFilter>
  <mergeCells count="11">
    <mergeCell ref="A168:I168"/>
    <mergeCell ref="E3:I3"/>
    <mergeCell ref="E4:I4"/>
    <mergeCell ref="A161:D161"/>
    <mergeCell ref="A165:I165"/>
    <mergeCell ref="E8:I8"/>
    <mergeCell ref="E9:I9"/>
    <mergeCell ref="A12:I12"/>
    <mergeCell ref="A14:D14"/>
    <mergeCell ref="A159:D159"/>
    <mergeCell ref="A160:D160"/>
  </mergeCells>
  <pageMargins left="0.9" right="0.43307086614173229" top="0.33" bottom="0.39" header="0.15748031496062992" footer="0.15748031496062992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User</cp:lastModifiedBy>
  <cp:lastPrinted>2023-01-20T05:06:58Z</cp:lastPrinted>
  <dcterms:created xsi:type="dcterms:W3CDTF">2019-11-05T07:44:01Z</dcterms:created>
  <dcterms:modified xsi:type="dcterms:W3CDTF">2023-01-20T05:07:38Z</dcterms:modified>
</cp:coreProperties>
</file>